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10890"/>
  </bookViews>
  <sheets>
    <sheet name="8-上级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<sst xmlns="http://schemas.openxmlformats.org/spreadsheetml/2006/main" count="52" uniqueCount="52">
  <si>
    <t>2019年上级对宣汉县一般公共预算转移支付补助决算表</t>
  </si>
  <si>
    <t>单位：万元</t>
  </si>
  <si>
    <t>预 算 科 目</t>
  </si>
  <si>
    <t>决算数</t>
  </si>
  <si>
    <t>上级补助收入</t>
  </si>
  <si>
    <t xml:space="preserve">  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</si>
  <si>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</si>
  <si>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</si>
  <si>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</si>
  <si>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</t>
  </si>
  <si>
    <t xml:space="preserve">    增值税“五五分享”税收返还收入</t>
  </si>
  <si>
    <t xml:space="preserve">    其他返还性收入</t>
  </si>
  <si>
    <t xml:space="preserve">  一般性转移支付收入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</si>
  <si>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</si>
  <si>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</si>
  <si>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</si>
  <si>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</si>
  <si>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农村综合改革转移支付收入</t>
  </si>
  <si>
    <t xml:space="preserve">    产粮(油)大县奖励资金收入</t>
  </si>
  <si>
    <t xml:space="preserve">    重点生态功能区转移支付收入</t>
  </si>
  <si>
    <t xml:space="preserve">    固定数额补助收入</t>
  </si>
  <si>
    <t xml:space="preserve">    革命老区转移支付收入</t>
  </si>
  <si>
    <t xml:space="preserve">    贫困地区转移支付收入</t>
  </si>
  <si>
    <t xml:space="preserve">    公共安全共同财政事权转移支付收入  </t>
  </si>
  <si>
    <t xml:space="preserve">    教育共同财政事权转移支付收入  </t>
  </si>
  <si>
    <t xml:space="preserve">    文化旅游体育与传媒共同财政事权转移支付收入  </t>
  </si>
  <si>
    <t xml:space="preserve">    社会保障和就业共同财政事权转移支付收入  </t>
  </si>
  <si>
    <t xml:space="preserve">    卫生健康共同财政事权转移支付收入  </t>
  </si>
  <si>
    <t xml:space="preserve">    节能环保共同财政事权转移支付收入  </t>
  </si>
  <si>
    <t xml:space="preserve">    农林水共同财政事权转移支付收入  </t>
  </si>
  <si>
    <t xml:space="preserve">    交通运输共同财政事权转移支付收入  </t>
  </si>
  <si>
    <t xml:space="preserve">    住房保障共同财政事权转移支付收入  </t>
  </si>
  <si>
    <t xml:space="preserve">    其他共同财政事权转移支付收入  </t>
  </si>
  <si>
    <t xml:space="preserve">    其他一般性转移支付收入</t>
  </si>
  <si>
    <t xml:space="preserve">  专项转移支付收入</t>
  </si>
  <si>
    <t xml:space="preserve">    一般公共服务</t>
  </si>
  <si>
    <t xml:space="preserve">    国防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</si>
  <si>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</si>
  <si>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</si>
  <si>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</si>
  <si>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</si>
  <si>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</si>
  <si>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</si>
  <si>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</si>
  <si>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</si>
  <si>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</si>
  <si>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</si>
  <si>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</si>
  <si>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</si>
  <si>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</si>
  <si>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</si>
  <si>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其他收入</t>
  </si>
</sst>
</file>

<file path=xl/styles.xml><?xml version="1.0" encoding="utf-8"?>
<styleSheet xmlns="http://schemas.openxmlformats.org/spreadsheetml/2006/main">
  <numFmts count="6">
    <numFmt numFmtId="176" formatCode="0_ "/>
    <numFmt numFmtId="177" formatCode="#,##0_);[Red]\(#,##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9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5" borderId="7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5" borderId="3" applyNumberFormat="0" applyAlignment="0" applyProtection="0">
      <alignment vertical="center"/>
    </xf>
    <xf numFmtId="0" fontId="23" fillId="15" borderId="4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7">
    <xf numFmtId="0" fontId="0" fillId="0" borderId="0" xfId="0"/>
    <xf numFmtId="0" fontId="1" fillId="2" borderId="0" xfId="49" applyFont="1" applyFill="1"/>
    <xf numFmtId="0" fontId="1" fillId="0" borderId="0" xfId="49" applyFont="1" applyFill="1"/>
    <xf numFmtId="0" fontId="1" fillId="0" borderId="0" xfId="49" applyFont="1" applyAlignment="1">
      <alignment horizontal="right" vertical="center"/>
    </xf>
    <xf numFmtId="0" fontId="1" fillId="0" borderId="0" xfId="49" applyFont="1"/>
    <xf numFmtId="0" fontId="2" fillId="0" borderId="0" xfId="49" applyFont="1" applyAlignment="1">
      <alignment horizontal="center" vertical="center" wrapText="1"/>
    </xf>
    <xf numFmtId="0" fontId="1" fillId="0" borderId="0" xfId="49" applyFont="1" applyFill="1" applyAlignment="1">
      <alignment vertical="center"/>
    </xf>
    <xf numFmtId="177" fontId="1" fillId="0" borderId="0" xfId="49" applyNumberFormat="1" applyFont="1" applyAlignment="1">
      <alignment horizontal="right" vertical="center"/>
    </xf>
    <xf numFmtId="0" fontId="3" fillId="0" borderId="1" xfId="49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left" vertical="center"/>
    </xf>
    <xf numFmtId="176" fontId="4" fillId="2" borderId="1" xfId="49" applyNumberFormat="1" applyFont="1" applyFill="1" applyBorder="1" applyAlignment="1">
      <alignment horizontal="center" vertical="center"/>
    </xf>
    <xf numFmtId="0" fontId="3" fillId="2" borderId="1" xfId="50" applyNumberFormat="1" applyFont="1" applyFill="1" applyBorder="1" applyAlignment="1">
      <alignment horizontal="left" vertical="center"/>
    </xf>
    <xf numFmtId="176" fontId="4" fillId="2" borderId="1" xfId="49" applyNumberFormat="1" applyFont="1" applyFill="1" applyBorder="1" applyAlignment="1">
      <alignment horizontal="right" vertical="center"/>
    </xf>
    <xf numFmtId="0" fontId="1" fillId="2" borderId="1" xfId="5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right" vertical="center"/>
    </xf>
    <xf numFmtId="0" fontId="1" fillId="0" borderId="0" xfId="49" applyFont="1" applyBorder="1"/>
    <xf numFmtId="176" fontId="5" fillId="0" borderId="1" xfId="49" applyNumberFormat="1" applyFont="1" applyBorder="1" applyAlignment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  <cellStyle name="常规_200704(第一稿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1"/>
  <sheetViews>
    <sheetView showGridLines="0" showZeros="0" tabSelected="1" workbookViewId="0">
      <selection activeCell="A19" sqref="A19"/>
    </sheetView>
  </sheetViews>
  <sheetFormatPr defaultColWidth="45.5" defaultRowHeight="14.25" outlineLevelCol="2"/>
  <cols>
    <col min="1" max="1" width="51.875" style="2" customWidth="1"/>
    <col min="2" max="2" width="25" style="3" customWidth="1"/>
    <col min="3" max="16384" width="45.5" style="4"/>
  </cols>
  <sheetData>
    <row r="1" ht="39.75" customHeight="1" spans="1:2">
      <c r="A1" s="5" t="s">
        <v>0</v>
      </c>
      <c r="B1" s="5"/>
    </row>
    <row r="2" ht="18" customHeight="1" spans="1:2">
      <c r="A2" s="6"/>
      <c r="B2" s="7" t="s">
        <v>1</v>
      </c>
    </row>
    <row r="3" ht="28.9" customHeight="1" spans="1:2">
      <c r="A3" s="8" t="s">
        <v>2</v>
      </c>
      <c r="B3" s="8" t="s">
        <v>3</v>
      </c>
    </row>
    <row r="4" s="1" customFormat="1" ht="21" customHeight="1" spans="1:2">
      <c r="A4" s="9" t="s">
        <v>4</v>
      </c>
      <c r="B4" s="10">
        <f>B5+B12+B34</f>
        <v>440349</v>
      </c>
    </row>
    <row r="5" s="1" customFormat="1" ht="21" customHeight="1" spans="1:2">
      <c r="A5" s="11" t="s">
        <v>5</v>
      </c>
      <c r="B5" s="12">
        <f>SUM(B6:B11)</f>
        <v>-20765</v>
      </c>
    </row>
    <row r="6" s="1" customFormat="1" ht="21" customHeight="1" spans="1:2">
      <c r="A6" s="13" t="s">
        <v>6</v>
      </c>
      <c r="B6" s="14">
        <v>-4927</v>
      </c>
    </row>
    <row r="7" s="1" customFormat="1" ht="21" customHeight="1" spans="1:2">
      <c r="A7" s="13" t="s">
        <v>7</v>
      </c>
      <c r="B7" s="14">
        <v>1903</v>
      </c>
    </row>
    <row r="8" s="1" customFormat="1" ht="21" customHeight="1" spans="1:2">
      <c r="A8" s="13" t="s">
        <v>8</v>
      </c>
      <c r="B8" s="14">
        <v>8481</v>
      </c>
    </row>
    <row r="9" s="1" customFormat="1" ht="21" customHeight="1" spans="1:2">
      <c r="A9" s="13" t="s">
        <v>9</v>
      </c>
      <c r="B9" s="14">
        <v>7</v>
      </c>
    </row>
    <row r="10" s="1" customFormat="1" ht="21" customHeight="1" spans="1:2">
      <c r="A10" s="13" t="s">
        <v>10</v>
      </c>
      <c r="B10" s="14">
        <v>-7005</v>
      </c>
    </row>
    <row r="11" s="1" customFormat="1" ht="21" customHeight="1" spans="1:2">
      <c r="A11" s="13" t="s">
        <v>11</v>
      </c>
      <c r="B11" s="14">
        <v>-19224</v>
      </c>
    </row>
    <row r="12" s="1" customFormat="1" ht="21" customHeight="1" spans="1:2">
      <c r="A12" s="9" t="s">
        <v>12</v>
      </c>
      <c r="B12" s="12">
        <f>SUM(B13:B33)</f>
        <v>426801</v>
      </c>
    </row>
    <row r="13" s="1" customFormat="1" ht="21" customHeight="1" spans="1:2">
      <c r="A13" s="13" t="s">
        <v>13</v>
      </c>
      <c r="B13" s="14">
        <v>92297</v>
      </c>
    </row>
    <row r="14" s="1" customFormat="1" ht="21" customHeight="1" spans="1:2">
      <c r="A14" s="13" t="s">
        <v>14</v>
      </c>
      <c r="B14" s="14">
        <v>19510</v>
      </c>
    </row>
    <row r="15" s="1" customFormat="1" ht="21" customHeight="1" spans="1:2">
      <c r="A15" s="13" t="s">
        <v>15</v>
      </c>
      <c r="B15" s="14">
        <v>20113</v>
      </c>
    </row>
    <row r="16" s="1" customFormat="1" ht="21" customHeight="1" spans="1:2">
      <c r="A16" s="13" t="s">
        <v>16</v>
      </c>
      <c r="B16" s="14">
        <v>1859</v>
      </c>
    </row>
    <row r="17" s="1" customFormat="1" ht="21" customHeight="1" spans="1:2">
      <c r="A17" s="13" t="s">
        <v>17</v>
      </c>
      <c r="B17" s="14">
        <v>1742</v>
      </c>
    </row>
    <row r="18" s="1" customFormat="1" ht="21" customHeight="1" spans="1:2">
      <c r="A18" s="13" t="s">
        <v>18</v>
      </c>
      <c r="B18" s="14">
        <v>5646</v>
      </c>
    </row>
    <row r="19" s="1" customFormat="1" ht="21" customHeight="1" spans="1:2">
      <c r="A19" s="13" t="s">
        <v>19</v>
      </c>
      <c r="B19" s="14">
        <v>2365</v>
      </c>
    </row>
    <row r="20" s="1" customFormat="1" ht="21" customHeight="1" spans="1:2">
      <c r="A20" s="13" t="s">
        <v>20</v>
      </c>
      <c r="B20" s="14">
        <v>37044</v>
      </c>
    </row>
    <row r="21" s="1" customFormat="1" ht="21" customHeight="1" spans="1:2">
      <c r="A21" s="13" t="s">
        <v>21</v>
      </c>
      <c r="B21" s="14">
        <v>3944</v>
      </c>
    </row>
    <row r="22" s="1" customFormat="1" ht="21" customHeight="1" spans="1:2">
      <c r="A22" s="13" t="s">
        <v>22</v>
      </c>
      <c r="B22" s="14">
        <v>22383</v>
      </c>
    </row>
    <row r="23" s="1" customFormat="1" ht="21" customHeight="1" spans="1:2">
      <c r="A23" s="13" t="s">
        <v>23</v>
      </c>
      <c r="B23" s="14">
        <v>1955</v>
      </c>
    </row>
    <row r="24" s="1" customFormat="1" ht="21" customHeight="1" spans="1:2">
      <c r="A24" s="13" t="s">
        <v>24</v>
      </c>
      <c r="B24" s="14">
        <v>56493</v>
      </c>
    </row>
    <row r="25" s="1" customFormat="1" ht="21" customHeight="1" spans="1:2">
      <c r="A25" s="13" t="s">
        <v>25</v>
      </c>
      <c r="B25" s="14">
        <v>1121</v>
      </c>
    </row>
    <row r="26" s="1" customFormat="1" ht="21" customHeight="1" spans="1:2">
      <c r="A26" s="13" t="s">
        <v>26</v>
      </c>
      <c r="B26" s="14">
        <v>52573</v>
      </c>
    </row>
    <row r="27" s="1" customFormat="1" ht="21" customHeight="1" spans="1:2">
      <c r="A27" s="13" t="s">
        <v>27</v>
      </c>
      <c r="B27" s="14">
        <v>14081</v>
      </c>
    </row>
    <row r="28" s="1" customFormat="1" ht="21" customHeight="1" spans="1:2">
      <c r="A28" s="13" t="s">
        <v>28</v>
      </c>
      <c r="B28" s="14">
        <v>1661</v>
      </c>
    </row>
    <row r="29" s="1" customFormat="1" ht="21" customHeight="1" spans="1:2">
      <c r="A29" s="13" t="s">
        <v>29</v>
      </c>
      <c r="B29" s="14">
        <v>38331</v>
      </c>
    </row>
    <row r="30" s="1" customFormat="1" ht="21" customHeight="1" spans="1:2">
      <c r="A30" s="13" t="s">
        <v>30</v>
      </c>
      <c r="B30" s="14">
        <v>34437</v>
      </c>
    </row>
    <row r="31" s="1" customFormat="1" ht="21" customHeight="1" spans="1:2">
      <c r="A31" s="13" t="s">
        <v>31</v>
      </c>
      <c r="B31" s="14">
        <v>13489</v>
      </c>
    </row>
    <row r="32" s="1" customFormat="1" ht="21" customHeight="1" spans="1:2">
      <c r="A32" s="13" t="s">
        <v>32</v>
      </c>
      <c r="B32" s="14">
        <v>1444</v>
      </c>
    </row>
    <row r="33" s="1" customFormat="1" ht="21" customHeight="1" spans="1:2">
      <c r="A33" s="13" t="s">
        <v>33</v>
      </c>
      <c r="B33" s="14">
        <v>4313</v>
      </c>
    </row>
    <row r="34" s="1" customFormat="1" ht="21" customHeight="1" spans="1:2">
      <c r="A34" s="11" t="s">
        <v>34</v>
      </c>
      <c r="B34" s="12">
        <f>SUM(B35:B51)</f>
        <v>34313</v>
      </c>
    </row>
    <row r="35" s="1" customFormat="1" ht="21" customHeight="1" spans="1:2">
      <c r="A35" s="13" t="s">
        <v>35</v>
      </c>
      <c r="B35" s="14">
        <v>94</v>
      </c>
    </row>
    <row r="36" s="1" customFormat="1" ht="21" customHeight="1" spans="1:2">
      <c r="A36" s="13" t="s">
        <v>36</v>
      </c>
      <c r="B36" s="14">
        <v>4</v>
      </c>
    </row>
    <row r="37" s="1" customFormat="1" ht="21" customHeight="1" spans="1:2">
      <c r="A37" s="13" t="s">
        <v>37</v>
      </c>
      <c r="B37" s="14">
        <v>175</v>
      </c>
    </row>
    <row r="38" s="1" customFormat="1" ht="21" customHeight="1" spans="1:2">
      <c r="A38" s="13" t="s">
        <v>38</v>
      </c>
      <c r="B38" s="14">
        <v>1416</v>
      </c>
    </row>
    <row r="39" ht="21" customHeight="1" spans="1:3">
      <c r="A39" s="13" t="s">
        <v>39</v>
      </c>
      <c r="B39" s="14">
        <v>3257</v>
      </c>
      <c r="C39" s="15"/>
    </row>
    <row r="40" ht="21" customHeight="1" spans="1:3">
      <c r="A40" s="13" t="s">
        <v>40</v>
      </c>
      <c r="B40" s="14">
        <v>375</v>
      </c>
      <c r="C40" s="15"/>
    </row>
    <row r="41" ht="21" customHeight="1" spans="1:3">
      <c r="A41" s="13" t="s">
        <v>41</v>
      </c>
      <c r="B41" s="14">
        <v>2108</v>
      </c>
      <c r="C41" s="15"/>
    </row>
    <row r="42" ht="21" customHeight="1" spans="1:3">
      <c r="A42" s="13" t="s">
        <v>42</v>
      </c>
      <c r="B42" s="14">
        <v>2031</v>
      </c>
      <c r="C42" s="15"/>
    </row>
    <row r="43" ht="21" customHeight="1" spans="1:3">
      <c r="A43" s="13" t="s">
        <v>43</v>
      </c>
      <c r="B43" s="14">
        <v>8334</v>
      </c>
      <c r="C43" s="15"/>
    </row>
    <row r="44" ht="21" customHeight="1" spans="1:3">
      <c r="A44" s="13" t="s">
        <v>44</v>
      </c>
      <c r="B44" s="14">
        <v>351</v>
      </c>
      <c r="C44" s="15"/>
    </row>
    <row r="45" ht="21" customHeight="1" spans="1:3">
      <c r="A45" s="13" t="s">
        <v>45</v>
      </c>
      <c r="B45" s="14">
        <v>1525</v>
      </c>
      <c r="C45" s="15"/>
    </row>
    <row r="46" ht="21" customHeight="1" spans="1:3">
      <c r="A46" s="13" t="s">
        <v>46</v>
      </c>
      <c r="B46" s="14">
        <v>449</v>
      </c>
      <c r="C46" s="15"/>
    </row>
    <row r="47" ht="21" customHeight="1" spans="1:3">
      <c r="A47" s="13" t="s">
        <v>47</v>
      </c>
      <c r="B47" s="14">
        <v>959</v>
      </c>
      <c r="C47" s="15"/>
    </row>
    <row r="48" ht="21" customHeight="1" spans="1:3">
      <c r="A48" s="13" t="s">
        <v>48</v>
      </c>
      <c r="B48" s="14">
        <v>209</v>
      </c>
      <c r="C48" s="15"/>
    </row>
    <row r="49" ht="21" customHeight="1" spans="1:2">
      <c r="A49" s="13" t="s">
        <v>49</v>
      </c>
      <c r="B49" s="16">
        <v>9000</v>
      </c>
    </row>
    <row r="50" ht="21" customHeight="1" spans="1:2">
      <c r="A50" s="13" t="s">
        <v>50</v>
      </c>
      <c r="B50" s="16">
        <v>613</v>
      </c>
    </row>
    <row r="51" ht="21" customHeight="1" spans="1:2">
      <c r="A51" s="13" t="s">
        <v>51</v>
      </c>
      <c r="B51" s="16">
        <v>3413</v>
      </c>
    </row>
  </sheetData>
  <mergeCells count="1">
    <mergeCell ref="A1:B1"/>
  </mergeCells>
  <printOptions horizontalCentered="1"/>
  <pageMargins left="0.55" right="0.55" top="0.28" bottom="0.39" header="0.59" footer="0.16"/>
  <pageSetup paperSize="9" scale="89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8-上级转移支付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2020-08-25T02:32:00Z</dcterms:created>
  <dcterms:modified xsi:type="dcterms:W3CDTF">2020-08-25T02:46:05Z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