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7-县级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<sst xmlns="http://schemas.openxmlformats.org/spreadsheetml/2006/main" count="34" uniqueCount="33">
  <si>
    <t>2019年宣汉县县级一般公共预算收支决算平衡表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</si>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</sst>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;[Red]\-0\ "/>
    <numFmt numFmtId="177" formatCode="0.0_);[Red]\(0.0\)"/>
    <numFmt numFmtId="178" formatCode="0.00_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color theme="1"/>
      <name val="Times New Roman"/>
      <charset val="0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/>
    <xf numFmtId="0" fontId="26" fillId="0" borderId="0" applyNumberFormat="0" applyFill="0" applyBorder="0" applyAlignment="0" applyProtection="0">
      <alignment vertical="center"/>
    </xf>
    <xf numFmtId="0" fontId="11" fillId="6" borderId="6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" fillId="0" borderId="0"/>
    <xf numFmtId="0" fontId="15" fillId="20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/>
    <xf numFmtId="0" fontId="1" fillId="0" borderId="0" xfId="24" applyFont="1" applyFill="1" applyAlignment="1">
      <alignment horizontal="center"/>
    </xf>
    <xf numFmtId="178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6" fontId="5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6" fontId="6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6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6" fontId="5" fillId="0" borderId="3" xfId="12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5" fillId="0" borderId="3" xfId="24" applyFont="1" applyFill="1" applyBorder="1" applyAlignment="1">
      <alignment horizontal="center" vertical="center"/>
    </xf>
    <xf numFmtId="0" fontId="1" fillId="0" borderId="3" xfId="24" applyFont="1" applyFill="1" applyBorder="1"/>
    <xf numFmtId="0" fontId="1" fillId="0" borderId="3" xfId="24" applyFont="1" applyFill="1" applyBorder="1" applyAlignment="1">
      <alignment horizontal="center"/>
    </xf>
    <xf numFmtId="0" fontId="6" fillId="0" borderId="3" xfId="24" applyFont="1" applyFill="1" applyBorder="1" applyAlignment="1">
      <alignment horizontal="right" vertical="center"/>
    </xf>
    <xf numFmtId="0" fontId="1" fillId="0" borderId="3" xfId="24" applyFont="1" applyFill="1" applyBorder="1" applyAlignment="1">
      <alignment vertical="center"/>
    </xf>
    <xf numFmtId="0" fontId="1" fillId="2" borderId="0" xfId="24" applyFont="1" applyFill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GridLines="0" tabSelected="1" workbookViewId="0">
      <selection activeCell="B14" sqref="B14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39" customHeight="1" spans="1:10">
      <c r="A1" s="5" t="s">
        <v>0</v>
      </c>
      <c r="B1" s="5"/>
      <c r="C1" s="5"/>
      <c r="D1" s="5"/>
      <c r="J1" s="32"/>
    </row>
    <row r="2" ht="28.9" customHeight="1" spans="1:4">
      <c r="A2" s="6"/>
      <c r="B2" s="7"/>
      <c r="C2" s="6"/>
      <c r="D2" s="8" t="s">
        <v>1</v>
      </c>
    </row>
    <row r="3" s="1" customFormat="1" ht="34.15" customHeight="1" spans="1:4">
      <c r="A3" s="9" t="s">
        <v>2</v>
      </c>
      <c r="B3" s="10" t="s">
        <v>3</v>
      </c>
      <c r="C3" s="11" t="s">
        <v>4</v>
      </c>
      <c r="D3" s="11" t="s">
        <v>3</v>
      </c>
    </row>
    <row r="4" s="2" customFormat="1" ht="34.15" customHeight="1" spans="1:4">
      <c r="A4" s="12" t="s">
        <v>5</v>
      </c>
      <c r="B4" s="13">
        <v>200188</v>
      </c>
      <c r="C4" s="14" t="s">
        <v>6</v>
      </c>
      <c r="D4" s="13">
        <v>632665</v>
      </c>
    </row>
    <row r="5" s="2" customFormat="1" ht="34.15" customHeight="1" spans="1:4">
      <c r="A5" s="12" t="s">
        <v>7</v>
      </c>
      <c r="B5" s="13">
        <f>B6+B10+B11+B15+B16</f>
        <v>453387</v>
      </c>
      <c r="C5" s="14" t="s">
        <v>8</v>
      </c>
      <c r="D5" s="13">
        <f>D6+D9+D10</f>
        <v>24845</v>
      </c>
    </row>
    <row r="6" s="1" customFormat="1" ht="34.15" customHeight="1" spans="1:4">
      <c r="A6" s="15" t="s">
        <v>9</v>
      </c>
      <c r="B6" s="16">
        <f>SUM(B7:B9)</f>
        <v>440349</v>
      </c>
      <c r="C6" s="17" t="s">
        <v>10</v>
      </c>
      <c r="D6" s="16">
        <f>SUM(D7:D8)</f>
        <v>22264</v>
      </c>
    </row>
    <row r="7" s="1" customFormat="1" ht="34.15" customHeight="1" spans="1:4">
      <c r="A7" s="15" t="s">
        <v>11</v>
      </c>
      <c r="B7" s="18">
        <v>-20765</v>
      </c>
      <c r="C7" s="17" t="s">
        <v>12</v>
      </c>
      <c r="D7" s="16">
        <v>23</v>
      </c>
    </row>
    <row r="8" s="1" customFormat="1" ht="34.15" customHeight="1" spans="1:4">
      <c r="A8" s="15" t="s">
        <v>13</v>
      </c>
      <c r="B8" s="16">
        <v>426801</v>
      </c>
      <c r="C8" s="17" t="s">
        <v>14</v>
      </c>
      <c r="D8" s="16">
        <v>22241</v>
      </c>
    </row>
    <row r="9" s="1" customFormat="1" ht="34.15" customHeight="1" spans="1:4">
      <c r="A9" s="15" t="s">
        <v>15</v>
      </c>
      <c r="B9" s="16">
        <v>34313</v>
      </c>
      <c r="C9" s="17" t="s">
        <v>16</v>
      </c>
      <c r="D9" s="16">
        <v>2573</v>
      </c>
    </row>
    <row r="10" s="1" customFormat="1" ht="34.15" customHeight="1" spans="1:4">
      <c r="A10" s="15" t="s">
        <v>17</v>
      </c>
      <c r="B10" s="16">
        <v>373</v>
      </c>
      <c r="C10" s="17" t="s">
        <v>18</v>
      </c>
      <c r="D10" s="16">
        <v>8</v>
      </c>
    </row>
    <row r="11" ht="34.15" customHeight="1" spans="1:4">
      <c r="A11" s="15" t="s">
        <v>19</v>
      </c>
      <c r="B11" s="16">
        <f>SUM(B12:B14)</f>
        <v>4966</v>
      </c>
      <c r="C11" s="19" t="s">
        <v>20</v>
      </c>
      <c r="D11" s="13">
        <v>38620</v>
      </c>
    </row>
    <row r="12" ht="34.15" customHeight="1" spans="1:4">
      <c r="A12" s="15" t="s">
        <v>21</v>
      </c>
      <c r="B12" s="16">
        <v>2573</v>
      </c>
      <c r="C12" s="17" t="s">
        <v>22</v>
      </c>
      <c r="D12" s="16">
        <v>38620</v>
      </c>
    </row>
    <row r="13" ht="34.15" customHeight="1" spans="1:4">
      <c r="A13" s="15" t="s">
        <v>23</v>
      </c>
      <c r="B13" s="16">
        <v>36</v>
      </c>
      <c r="C13" s="14"/>
      <c r="D13" s="20"/>
    </row>
    <row r="14" ht="34.15" customHeight="1" spans="1:4">
      <c r="A14" s="15" t="s">
        <v>24</v>
      </c>
      <c r="B14" s="16">
        <v>2357</v>
      </c>
      <c r="C14" s="14"/>
      <c r="D14" s="16"/>
    </row>
    <row r="15" ht="34.15" customHeight="1" spans="1:4">
      <c r="A15" s="15" t="s">
        <v>25</v>
      </c>
      <c r="B15" s="16">
        <v>3929</v>
      </c>
      <c r="C15" s="14"/>
      <c r="D15" s="16"/>
    </row>
    <row r="16" ht="34.15" customHeight="1" spans="1:4">
      <c r="A16" s="15" t="s">
        <v>26</v>
      </c>
      <c r="B16" s="16">
        <v>3770</v>
      </c>
      <c r="C16" s="14"/>
      <c r="D16" s="13"/>
    </row>
    <row r="17" ht="34.15" customHeight="1" spans="1:4">
      <c r="A17" s="12" t="s">
        <v>27</v>
      </c>
      <c r="B17" s="13">
        <f>SUM(B18)</f>
        <v>42818</v>
      </c>
      <c r="C17" s="21"/>
      <c r="D17" s="16"/>
    </row>
    <row r="18" ht="34.15" customHeight="1" spans="1:4">
      <c r="A18" s="15" t="s">
        <v>28</v>
      </c>
      <c r="B18" s="16">
        <v>42818</v>
      </c>
      <c r="C18" s="14"/>
      <c r="D18" s="16"/>
    </row>
    <row r="19" ht="34.15" customHeight="1" spans="1:4">
      <c r="A19" s="22"/>
      <c r="B19" s="16"/>
      <c r="C19" s="23"/>
      <c r="D19" s="16"/>
    </row>
    <row r="20" ht="34.15" customHeight="1" spans="1:4">
      <c r="A20" s="24" t="s">
        <v>29</v>
      </c>
      <c r="B20" s="25">
        <f>B4+B5+B17</f>
        <v>696393</v>
      </c>
      <c r="C20" s="26" t="s">
        <v>30</v>
      </c>
      <c r="D20" s="27">
        <f>D4+D5+D11+D21</f>
        <v>696393</v>
      </c>
    </row>
    <row r="21" ht="34.15" customHeight="1" spans="1:4">
      <c r="A21" s="28"/>
      <c r="B21" s="29"/>
      <c r="C21" s="14" t="s">
        <v>31</v>
      </c>
      <c r="D21" s="30">
        <f>SUM(D22)</f>
        <v>263</v>
      </c>
    </row>
    <row r="22" ht="34.15" customHeight="1" spans="1:4">
      <c r="A22" s="28"/>
      <c r="B22" s="29"/>
      <c r="C22" s="31" t="s">
        <v>32</v>
      </c>
      <c r="D22" s="30">
        <v>263</v>
      </c>
    </row>
  </sheetData>
  <mergeCells count="1">
    <mergeCell ref="A1:D1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7-县级一般平衡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2020-08-25T01:54:00Z</dcterms:created>
  <dcterms:modified xsi:type="dcterms:W3CDTF">2020-08-25T02:45:51Z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