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60" windowHeight="10890"/>
  </bookViews>
  <sheets>
    <sheet name="4-县级一般收入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 localSheetId="0">'4-县级一般收入'!$1:$3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<sst xmlns="http://schemas.openxmlformats.org/spreadsheetml/2006/main" count="33" uniqueCount="33">
  <si>
    <t>2019年宣汉县县级一般公共预算收入决算表</t>
  </si>
  <si>
    <r>
      <rPr>
        <sz val="12"/>
        <color rgb="FF000000"/>
        <rFont val="宋体"/>
        <charset val="134"/>
      </rPr>
      <t>单位：万元，</t>
    </r>
    <r>
      <rPr>
        <sz val="12"/>
        <color indexed="8"/>
        <rFont val="Times New Roman"/>
        <charset val="0"/>
      </rPr>
      <t>%</t>
    </r>
  </si>
  <si>
    <t>预算科目</t>
  </si>
  <si>
    <t>年初预算数</t>
  </si>
  <si>
    <t>变动预算数</t>
  </si>
  <si>
    <t>决算数</t>
  </si>
  <si>
    <t>为预算</t>
  </si>
  <si>
    <t>为上年决算</t>
  </si>
  <si>
    <t>税收收入小计</t>
  </si>
  <si>
    <t xml:space="preserve">    增值税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</si>
  <si>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</si>
  <si>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</si>
  <si>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</si>
  <si>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</si>
  <si>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</si>
  <si>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</si>
  <si>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</si>
  <si>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</si>
  <si>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</si>
  <si>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</si>
  <si>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</si>
  <si>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</si>
  <si>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环境保护税</t>
  </si>
  <si>
    <t xml:space="preserve">    其他税收收入</t>
  </si>
  <si>
    <t>非税收入小计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</si>
  <si>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</si>
  <si>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</si>
  <si>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</si>
  <si>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</si>
  <si>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r>
      <rPr>
        <sz val="12"/>
        <rFont val="宋体"/>
        <charset val="134"/>
      </rPr>
      <t xml:space="preserve">    国有资源</t>
    </r>
    <r>
      <rPr>
        <sz val="12"/>
        <rFont val="Times New Roman"/>
        <charset val="0"/>
      </rPr>
      <t>(</t>
    </r>
    <r>
      <rPr>
        <sz val="12"/>
        <rFont val="宋体"/>
        <charset val="134"/>
      </rPr>
      <t>资产</t>
    </r>
    <r>
      <rPr>
        <sz val="12"/>
        <rFont val="Times New Roman"/>
        <charset val="0"/>
      </rPr>
      <t>)</t>
    </r>
    <r>
      <rPr>
        <sz val="12"/>
        <rFont val="宋体"/>
        <charset val="134"/>
      </rPr>
      <t>有偿使用收入</t>
    </r>
  </si>
  <si>
    <t xml:space="preserve">    政府住房基金收入</t>
  </si>
  <si>
    <t xml:space="preserve">    其他收入</t>
  </si>
  <si>
    <t>一般公共预算收入合计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</si>
</sst>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  <numFmt numFmtId="178" formatCode="0_ "/>
  </numFmts>
  <fonts count="31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sz val="12"/>
      <name val="宋体"/>
      <charset val="134"/>
    </font>
    <font>
      <sz val="12"/>
      <name val="Times New Roman"/>
      <charset val="0"/>
    </font>
    <font>
      <sz val="12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color indexed="8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10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21" borderId="6" applyNumberFormat="0" applyFon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9" fillId="7" borderId="4" applyNumberFormat="0" applyAlignment="0" applyProtection="0">
      <alignment vertical="center"/>
    </xf>
    <xf numFmtId="0" fontId="13" fillId="7" borderId="2" applyNumberFormat="0" applyAlignment="0" applyProtection="0">
      <alignment vertical="center"/>
    </xf>
    <xf numFmtId="0" fontId="25" fillId="27" borderId="8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178" fontId="6" fillId="0" borderId="1" xfId="49" applyNumberFormat="1" applyFont="1" applyFill="1" applyBorder="1" applyAlignment="1">
      <alignment horizontal="center" vertical="center"/>
    </xf>
    <xf numFmtId="177" fontId="6" fillId="0" borderId="1" xfId="49" applyNumberFormat="1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vertical="center"/>
    </xf>
    <xf numFmtId="178" fontId="8" fillId="0" borderId="1" xfId="49" applyNumberFormat="1" applyFont="1" applyFill="1" applyBorder="1" applyAlignment="1">
      <alignment vertical="center"/>
    </xf>
    <xf numFmtId="177" fontId="8" fillId="0" borderId="1" xfId="49" applyNumberFormat="1" applyFont="1" applyFill="1" applyBorder="1" applyAlignment="1">
      <alignment vertical="center"/>
    </xf>
    <xf numFmtId="176" fontId="9" fillId="0" borderId="1" xfId="0" applyNumberFormat="1" applyFont="1" applyBorder="1" applyAlignment="1">
      <alignment vertical="center"/>
    </xf>
    <xf numFmtId="49" fontId="7" fillId="0" borderId="1" xfId="49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200704(第一稿）" xfId="49"/>
    <cellStyle name="常规 10 4 3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showGridLines="0" tabSelected="1" workbookViewId="0">
      <selection activeCell="G11" sqref="G11"/>
    </sheetView>
  </sheetViews>
  <sheetFormatPr defaultColWidth="9" defaultRowHeight="19.5" customHeight="1" outlineLevelCol="5"/>
  <cols>
    <col min="1" max="1" width="36.625" style="1" customWidth="1"/>
    <col min="2" max="2" width="16.375" style="1" customWidth="1"/>
    <col min="3" max="3" width="17.25" style="1" customWidth="1"/>
    <col min="4" max="4" width="14.875" style="1" customWidth="1"/>
    <col min="5" max="5" width="13.375" style="1" customWidth="1"/>
    <col min="6" max="6" width="11.75" style="1" customWidth="1"/>
    <col min="7" max="255" width="9" style="1"/>
  </cols>
  <sheetData>
    <row r="1" ht="38.25" customHeight="1" spans="1:6">
      <c r="A1" s="2" t="s">
        <v>0</v>
      </c>
      <c r="B1" s="2"/>
      <c r="C1" s="2"/>
      <c r="D1" s="2"/>
      <c r="E1" s="2"/>
      <c r="F1" s="2"/>
    </row>
    <row r="2" ht="24" customHeight="1" spans="1:6">
      <c r="A2" s="3"/>
      <c r="B2" s="3"/>
      <c r="C2" s="3"/>
      <c r="D2" s="4"/>
      <c r="E2" s="4"/>
      <c r="F2" s="5" t="s">
        <v>1</v>
      </c>
    </row>
    <row r="3" ht="32.25" customHeight="1" spans="1:6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8" t="s">
        <v>7</v>
      </c>
    </row>
    <row r="4" ht="21.75" customHeight="1" spans="1:6">
      <c r="A4" s="9" t="s">
        <v>8</v>
      </c>
      <c r="B4" s="10">
        <f>SUM(B5:B19)</f>
        <v>141000</v>
      </c>
      <c r="C4" s="10">
        <f>SUM(C5:C19)</f>
        <v>121869</v>
      </c>
      <c r="D4" s="10">
        <f>SUM(D5:D19)</f>
        <v>121877</v>
      </c>
      <c r="E4" s="11">
        <f>D4/C4*100</f>
        <v>100.006564425736</v>
      </c>
      <c r="F4" s="11">
        <v>95.7339680145788</v>
      </c>
    </row>
    <row r="5" ht="21.75" customHeight="1" spans="1:6">
      <c r="A5" s="12" t="s">
        <v>9</v>
      </c>
      <c r="B5" s="13">
        <v>66000</v>
      </c>
      <c r="C5" s="13">
        <v>54499</v>
      </c>
      <c r="D5" s="13">
        <v>54507</v>
      </c>
      <c r="E5" s="14">
        <f>D5/C5*100</f>
        <v>100.014679168425</v>
      </c>
      <c r="F5" s="15">
        <v>98.1984254238204</v>
      </c>
    </row>
    <row r="6" ht="21.75" customHeight="1" spans="1:6">
      <c r="A6" s="12" t="s">
        <v>10</v>
      </c>
      <c r="B6" s="13">
        <v>12600</v>
      </c>
      <c r="C6" s="13">
        <v>13708</v>
      </c>
      <c r="D6" s="13">
        <v>13708</v>
      </c>
      <c r="E6" s="14">
        <v>100</v>
      </c>
      <c r="F6" s="15">
        <v>120.161290322581</v>
      </c>
    </row>
    <row r="7" ht="21.75" customHeight="1" spans="1:6">
      <c r="A7" s="12" t="s">
        <v>11</v>
      </c>
      <c r="B7" s="13"/>
      <c r="C7" s="13"/>
      <c r="D7" s="13"/>
      <c r="E7" s="14"/>
      <c r="F7" s="15"/>
    </row>
    <row r="8" ht="21.75" customHeight="1" spans="1:6">
      <c r="A8" s="12" t="s">
        <v>12</v>
      </c>
      <c r="B8" s="13">
        <v>6000</v>
      </c>
      <c r="C8" s="13">
        <v>6318</v>
      </c>
      <c r="D8" s="13">
        <v>6318</v>
      </c>
      <c r="E8" s="14">
        <v>100</v>
      </c>
      <c r="F8" s="15">
        <v>77.1805521622282</v>
      </c>
    </row>
    <row r="9" ht="21.75" customHeight="1" spans="1:6">
      <c r="A9" s="12" t="s">
        <v>13</v>
      </c>
      <c r="B9" s="13">
        <v>22000</v>
      </c>
      <c r="C9" s="13">
        <v>20059</v>
      </c>
      <c r="D9" s="13">
        <v>20059</v>
      </c>
      <c r="E9" s="14">
        <v>100</v>
      </c>
      <c r="F9" s="15">
        <v>107.989232839839</v>
      </c>
    </row>
    <row r="10" ht="21.75" customHeight="1" spans="1:6">
      <c r="A10" s="12" t="s">
        <v>14</v>
      </c>
      <c r="B10" s="13">
        <v>7000</v>
      </c>
      <c r="C10" s="13">
        <v>5256</v>
      </c>
      <c r="D10" s="13">
        <v>5256</v>
      </c>
      <c r="E10" s="14">
        <v>100</v>
      </c>
      <c r="F10" s="15">
        <v>89.2359932088285</v>
      </c>
    </row>
    <row r="11" ht="21.75" customHeight="1" spans="1:6">
      <c r="A11" s="12" t="s">
        <v>15</v>
      </c>
      <c r="B11" s="13">
        <v>1550</v>
      </c>
      <c r="C11" s="13">
        <v>1291</v>
      </c>
      <c r="D11" s="13">
        <v>1291</v>
      </c>
      <c r="E11" s="14">
        <v>100</v>
      </c>
      <c r="F11" s="15">
        <v>86.6442953020134</v>
      </c>
    </row>
    <row r="12" ht="21.75" customHeight="1" spans="1:6">
      <c r="A12" s="12" t="s">
        <v>16</v>
      </c>
      <c r="B12" s="13">
        <v>1450</v>
      </c>
      <c r="C12" s="13">
        <v>1375</v>
      </c>
      <c r="D12" s="13">
        <v>1375</v>
      </c>
      <c r="E12" s="14">
        <v>100</v>
      </c>
      <c r="F12" s="15">
        <v>101.177336276674</v>
      </c>
    </row>
    <row r="13" ht="21.75" customHeight="1" spans="1:6">
      <c r="A13" s="12" t="s">
        <v>17</v>
      </c>
      <c r="B13" s="13">
        <v>2200</v>
      </c>
      <c r="C13" s="13">
        <v>2644</v>
      </c>
      <c r="D13" s="13">
        <v>2644</v>
      </c>
      <c r="E13" s="14">
        <v>100</v>
      </c>
      <c r="F13" s="15">
        <v>120.896204846822</v>
      </c>
    </row>
    <row r="14" ht="21.75" customHeight="1" spans="1:6">
      <c r="A14" s="12" t="s">
        <v>18</v>
      </c>
      <c r="B14" s="13">
        <v>9500</v>
      </c>
      <c r="C14" s="13">
        <v>5095</v>
      </c>
      <c r="D14" s="13">
        <v>5095</v>
      </c>
      <c r="E14" s="14">
        <v>100</v>
      </c>
      <c r="F14" s="15">
        <v>54.3640631668801</v>
      </c>
    </row>
    <row r="15" ht="21.75" customHeight="1" spans="1:6">
      <c r="A15" s="12" t="s">
        <v>19</v>
      </c>
      <c r="B15" s="13">
        <v>1200</v>
      </c>
      <c r="C15" s="13">
        <v>1254</v>
      </c>
      <c r="D15" s="13">
        <v>1254</v>
      </c>
      <c r="E15" s="14">
        <v>100</v>
      </c>
      <c r="F15" s="15">
        <v>117.746478873239</v>
      </c>
    </row>
    <row r="16" ht="21.75" customHeight="1" spans="1:6">
      <c r="A16" s="12" t="s">
        <v>20</v>
      </c>
      <c r="B16" s="13">
        <v>3000</v>
      </c>
      <c r="C16" s="13">
        <v>3</v>
      </c>
      <c r="D16" s="13">
        <v>3</v>
      </c>
      <c r="E16" s="14">
        <v>100</v>
      </c>
      <c r="F16" s="15">
        <v>0.080450522928399</v>
      </c>
    </row>
    <row r="17" ht="21.75" customHeight="1" spans="1:6">
      <c r="A17" s="12" t="s">
        <v>21</v>
      </c>
      <c r="B17" s="13">
        <v>8000</v>
      </c>
      <c r="C17" s="13">
        <v>9821</v>
      </c>
      <c r="D17" s="13">
        <v>9821</v>
      </c>
      <c r="E17" s="14">
        <v>100</v>
      </c>
      <c r="F17" s="15">
        <v>121.607231302625</v>
      </c>
    </row>
    <row r="18" ht="21.75" customHeight="1" spans="1:6">
      <c r="A18" s="12" t="s">
        <v>22</v>
      </c>
      <c r="B18" s="13">
        <v>500</v>
      </c>
      <c r="C18" s="13">
        <v>487</v>
      </c>
      <c r="D18" s="13">
        <v>487</v>
      </c>
      <c r="E18" s="14">
        <v>100</v>
      </c>
      <c r="F18" s="15">
        <v>104.956896551724</v>
      </c>
    </row>
    <row r="19" ht="21.75" customHeight="1" spans="1:6">
      <c r="A19" s="12" t="s">
        <v>23</v>
      </c>
      <c r="B19" s="13"/>
      <c r="C19" s="13">
        <v>59</v>
      </c>
      <c r="D19" s="13">
        <v>59</v>
      </c>
      <c r="E19" s="14">
        <v>100</v>
      </c>
      <c r="F19" s="15"/>
    </row>
    <row r="20" ht="21.75" customHeight="1" spans="1:6">
      <c r="A20" s="9" t="s">
        <v>24</v>
      </c>
      <c r="B20" s="10">
        <f>SUM(B21:B27)</f>
        <v>61000</v>
      </c>
      <c r="C20" s="10">
        <f>SUM(C21:C27)</f>
        <v>78311</v>
      </c>
      <c r="D20" s="10">
        <f>SUM(D21:D27)</f>
        <v>78311</v>
      </c>
      <c r="E20" s="11">
        <v>100</v>
      </c>
      <c r="F20" s="11">
        <v>130.065272633659</v>
      </c>
    </row>
    <row r="21" ht="21.75" customHeight="1" spans="1:6">
      <c r="A21" s="12" t="s">
        <v>25</v>
      </c>
      <c r="B21" s="13">
        <v>7700</v>
      </c>
      <c r="C21" s="13">
        <v>7970</v>
      </c>
      <c r="D21" s="13">
        <v>7970</v>
      </c>
      <c r="E21" s="14">
        <v>100</v>
      </c>
      <c r="F21" s="15">
        <v>106.879442134907</v>
      </c>
    </row>
    <row r="22" ht="21.75" customHeight="1" spans="1:6">
      <c r="A22" s="12" t="s">
        <v>26</v>
      </c>
      <c r="B22" s="13">
        <v>10600</v>
      </c>
      <c r="C22" s="13">
        <v>9227</v>
      </c>
      <c r="D22" s="13">
        <v>9227</v>
      </c>
      <c r="E22" s="14">
        <v>100</v>
      </c>
      <c r="F22" s="15">
        <v>86.6059695888868</v>
      </c>
    </row>
    <row r="23" ht="21.75" customHeight="1" spans="1:6">
      <c r="A23" s="12" t="s">
        <v>27</v>
      </c>
      <c r="B23" s="13">
        <v>6500</v>
      </c>
      <c r="C23" s="13">
        <v>5264</v>
      </c>
      <c r="D23" s="13">
        <v>5264</v>
      </c>
      <c r="E23" s="14">
        <v>100</v>
      </c>
      <c r="F23" s="15">
        <v>81.3727005719586</v>
      </c>
    </row>
    <row r="24" ht="21.75" customHeight="1" spans="1:6">
      <c r="A24" s="12" t="s">
        <v>28</v>
      </c>
      <c r="B24" s="13"/>
      <c r="C24" s="13"/>
      <c r="D24" s="13"/>
      <c r="E24" s="14"/>
      <c r="F24" s="15"/>
    </row>
    <row r="25" ht="21.75" customHeight="1" spans="1:6">
      <c r="A25" s="16" t="s">
        <v>29</v>
      </c>
      <c r="B25" s="13">
        <v>30000</v>
      </c>
      <c r="C25" s="13">
        <v>49190</v>
      </c>
      <c r="D25" s="13">
        <v>49190</v>
      </c>
      <c r="E25" s="14">
        <v>100</v>
      </c>
      <c r="F25" s="15">
        <v>166.238594119635</v>
      </c>
    </row>
    <row r="26" ht="21.75" customHeight="1" spans="1:6">
      <c r="A26" s="16" t="s">
        <v>30</v>
      </c>
      <c r="B26" s="13">
        <v>550</v>
      </c>
      <c r="C26" s="13">
        <v>615</v>
      </c>
      <c r="D26" s="13">
        <v>615</v>
      </c>
      <c r="E26" s="14">
        <v>100</v>
      </c>
      <c r="F26" s="15">
        <v>118.042226487524</v>
      </c>
    </row>
    <row r="27" ht="21.75" customHeight="1" spans="1:6">
      <c r="A27" s="12" t="s">
        <v>31</v>
      </c>
      <c r="B27" s="13">
        <v>5650</v>
      </c>
      <c r="C27" s="13">
        <v>6045</v>
      </c>
      <c r="D27" s="13">
        <v>6045</v>
      </c>
      <c r="E27" s="14">
        <v>100</v>
      </c>
      <c r="F27" s="15">
        <v>109.550561797753</v>
      </c>
    </row>
    <row r="28" ht="21.75" customHeight="1" spans="1:6">
      <c r="A28" s="17" t="s">
        <v>32</v>
      </c>
      <c r="B28" s="10">
        <f>B4+B20</f>
        <v>202000</v>
      </c>
      <c r="C28" s="10">
        <f>C4+C20</f>
        <v>200180</v>
      </c>
      <c r="D28" s="10">
        <f>D4+D20</f>
        <v>200188</v>
      </c>
      <c r="E28" s="11">
        <f>D28/C28*100</f>
        <v>100.003996403237</v>
      </c>
      <c r="F28" s="11">
        <v>106.75725400897</v>
      </c>
    </row>
  </sheetData>
  <mergeCells count="1">
    <mergeCell ref="A1:F1"/>
  </mergeCells>
  <printOptions horizontalCentered="1"/>
  <pageMargins left="0.551181102362205" right="0.551181102362205" top="0.275590551181102" bottom="0.393700787401575" header="0.590551181102362" footer="0.15748031496063"/>
  <pageSetup paperSize="9" scale="84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4-县级一般收入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2020-08-25T01:37:00Z</dcterms:created>
  <dcterms:modified xsi:type="dcterms:W3CDTF">2020-08-25T02:40:11Z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