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1265"/>
  </bookViews>
  <sheets>
    <sheet name="4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<sst xmlns="http://schemas.openxmlformats.org/spreadsheetml/2006/main" count="17" uniqueCount="17">
  <si>
    <t>附件40</t>
  </si>
  <si>
    <t>2020年宣汉县县级地方政府性债务余额情况汇总表</t>
  </si>
  <si>
    <t>单位：万元</t>
  </si>
  <si>
    <t>项    目</t>
  </si>
  <si>
    <t>地方政府性债务</t>
  </si>
  <si>
    <t>合计</t>
  </si>
  <si>
    <t>政府债务</t>
  </si>
  <si>
    <t>或有债务</t>
  </si>
  <si>
    <t>小计</t>
  </si>
  <si>
    <t>一般债券</t>
  </si>
  <si>
    <t>专项债券</t>
  </si>
  <si>
    <t>一、2019年末余额</t>
  </si>
  <si>
    <t>二、2020年新增额</t>
  </si>
  <si>
    <t>三、2020年或有债务转化额</t>
  </si>
  <si>
    <t>四、2020年偿还额</t>
  </si>
  <si>
    <t>五、2020年末余额</t>
  </si>
  <si>
    <t>说明：本表反应的举借额和偿还额均包含置换债券。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</si>
</sst>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</cellStyleXfs>
  <cellXfs count="15">
    <xf numFmtId="0" fontId="0" fillId="0" borderId="0" xfId="0"/>
    <xf numFmtId="0" fontId="1" fillId="0" borderId="0" xfId="13" applyFont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2" fillId="0" borderId="3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13" applyFont="1" applyBorder="1" applyAlignment="1">
      <alignment horizontal="center" vertical="center"/>
    </xf>
    <xf numFmtId="0" fontId="2" fillId="0" borderId="6" xfId="13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13" applyFont="1" applyBorder="1">
      <alignment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6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tabSelected="1" workbookViewId="0">
      <selection activeCell="C9" sqref="C9"/>
    </sheetView>
  </sheetViews>
  <sheetFormatPr defaultColWidth="9" defaultRowHeight="14.25" outlineLevelCol="5"/>
  <cols>
    <col min="1" max="1" width="30.875" customWidth="1"/>
    <col min="2" max="2" width="16" customWidth="1"/>
    <col min="3" max="3" width="12.125" customWidth="1"/>
    <col min="4" max="5" width="11.125" customWidth="1"/>
    <col min="6" max="6" width="11.625" customWidth="1"/>
  </cols>
  <sheetData>
    <row r="1" ht="19" customHeight="1" spans="1:1">
      <c r="A1" t="s">
        <v>0</v>
      </c>
    </row>
    <row r="2" ht="36" customHeight="1" spans="1:6">
      <c r="A2" s="1" t="s">
        <v>1</v>
      </c>
      <c r="B2" s="1"/>
      <c r="C2" s="1"/>
      <c r="D2" s="1"/>
      <c r="E2" s="1"/>
      <c r="F2" s="1"/>
    </row>
    <row r="3" ht="24" customHeight="1" spans="1:6">
      <c r="A3" s="2"/>
      <c r="B3" s="2"/>
      <c r="C3" s="2"/>
      <c r="D3" s="2"/>
      <c r="E3" s="2"/>
      <c r="F3" s="3" t="s">
        <v>2</v>
      </c>
    </row>
    <row r="4" ht="48" customHeight="1" spans="1:6">
      <c r="A4" s="4" t="s">
        <v>3</v>
      </c>
      <c r="B4" s="5" t="s">
        <v>4</v>
      </c>
      <c r="C4" s="5"/>
      <c r="D4" s="5"/>
      <c r="E4" s="5"/>
      <c r="F4" s="5"/>
    </row>
    <row r="5" ht="50.1" customHeight="1" spans="1:6">
      <c r="A5" s="6"/>
      <c r="B5" s="5" t="s">
        <v>5</v>
      </c>
      <c r="C5" s="7" t="s">
        <v>6</v>
      </c>
      <c r="D5" s="7"/>
      <c r="E5" s="7"/>
      <c r="F5" s="8" t="s">
        <v>7</v>
      </c>
    </row>
    <row r="6" ht="50.1" customHeight="1" spans="1:6">
      <c r="A6" s="9"/>
      <c r="B6" s="5"/>
      <c r="C6" s="10" t="s">
        <v>8</v>
      </c>
      <c r="D6" s="5" t="s">
        <v>9</v>
      </c>
      <c r="E6" s="5" t="s">
        <v>10</v>
      </c>
      <c r="F6" s="11"/>
    </row>
    <row r="7" ht="50.1" customHeight="1" spans="1:6">
      <c r="A7" s="12" t="s">
        <v>11</v>
      </c>
      <c r="B7" s="13">
        <f t="shared" ref="B7:B11" si="0">D7+E7+F7</f>
        <v>761772</v>
      </c>
      <c r="C7" s="13">
        <f t="shared" ref="C7:C11" si="1">D7+E7</f>
        <v>710184</v>
      </c>
      <c r="D7" s="14">
        <v>526912</v>
      </c>
      <c r="E7" s="14">
        <v>183272</v>
      </c>
      <c r="F7" s="14">
        <v>51588</v>
      </c>
    </row>
    <row r="8" ht="50.1" customHeight="1" spans="1:6">
      <c r="A8" s="12" t="s">
        <v>12</v>
      </c>
      <c r="B8" s="13">
        <f t="shared" si="0"/>
        <v>224810</v>
      </c>
      <c r="C8" s="13">
        <f t="shared" si="1"/>
        <v>224810</v>
      </c>
      <c r="D8" s="14">
        <v>102220</v>
      </c>
      <c r="E8" s="14">
        <v>122590</v>
      </c>
      <c r="F8" s="14"/>
    </row>
    <row r="9" ht="50.1" customHeight="1" spans="1:6">
      <c r="A9" s="12" t="s">
        <v>13</v>
      </c>
      <c r="B9" s="13"/>
      <c r="C9" s="13"/>
      <c r="D9" s="14"/>
      <c r="E9" s="14"/>
      <c r="F9" s="14"/>
    </row>
    <row r="10" ht="50.1" customHeight="1" spans="1:6">
      <c r="A10" s="12" t="s">
        <v>14</v>
      </c>
      <c r="B10" s="13">
        <f t="shared" si="0"/>
        <v>109780</v>
      </c>
      <c r="C10" s="13">
        <f t="shared" si="1"/>
        <v>109780</v>
      </c>
      <c r="D10" s="14">
        <v>97020</v>
      </c>
      <c r="E10" s="14">
        <v>12760</v>
      </c>
      <c r="F10" s="14"/>
    </row>
    <row r="11" ht="50.1" customHeight="1" spans="1:6">
      <c r="A11" s="12" t="s">
        <v>15</v>
      </c>
      <c r="B11" s="13">
        <f t="shared" si="0"/>
        <v>876802</v>
      </c>
      <c r="C11" s="14">
        <f>C7+C8-C10</f>
        <v>825214</v>
      </c>
      <c r="D11" s="14">
        <f>D7+D8-D10</f>
        <v>532112</v>
      </c>
      <c r="E11" s="14">
        <f>E7+E8-E10</f>
        <v>293102</v>
      </c>
      <c r="F11" s="14">
        <v>51588</v>
      </c>
    </row>
    <row r="12" ht="23.1" customHeight="1" spans="1:2">
      <c r="A12" s="3" t="s">
        <v>16</v>
      </c>
      <c r="B12" s="3"/>
    </row>
  </sheetData>
  <mergeCells count="6">
    <mergeCell ref="A2:F2"/>
    <mergeCell ref="B4:F4"/>
    <mergeCell ref="C5:E5"/>
    <mergeCell ref="A4:A6"/>
    <mergeCell ref="B5:B6"/>
    <mergeCell ref="F5:F6"/>
  </mergeCells>
  <printOptions horizontalCentered="1"/>
  <pageMargins left="0.24" right="0.2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2020-09-22T08:55:00Z</dcterms:created>
  <dcterms:modified xsi:type="dcterms:W3CDTF">2021-08-17T03:13:44Z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FEA7846B1563488CB2CC537FD016A62F</vt:lpwstr>
  </property>
</Properties>
</file>