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60" windowHeight="11265"/>
  </bookViews>
  <sheets>
    <sheet name="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 localSheetId="0">'1'!$2:$4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/>
</workbook>
</file>

<file path=xl/sharedStrings.xml><?xml version="1.0" encoding="utf-8"?>
<sst xmlns="http://schemas.openxmlformats.org/spreadsheetml/2006/main" count="36" uniqueCount="36">
  <si>
    <t>附件1</t>
  </si>
  <si>
    <t>2020年宣汉县地方一般公共预算收入决算表</t>
  </si>
  <si>
    <r>
      <rPr>
        <sz val="12"/>
        <color rgb="FF000000"/>
        <rFont val="宋体"/>
        <charset val="134"/>
      </rPr>
      <t>单位：万元，</t>
    </r>
    <r>
      <rPr>
        <sz val="12"/>
        <color indexed="8"/>
        <rFont val="Times New Roman"/>
        <charset val="0"/>
      </rPr>
      <t>%</t>
    </r>
  </si>
  <si>
    <t>预算科目</t>
  </si>
  <si>
    <t>年初预算数</t>
  </si>
  <si>
    <t>变动预算数</t>
  </si>
  <si>
    <t>决算数</t>
  </si>
  <si>
    <t>为预算</t>
  </si>
  <si>
    <t>为上年决算</t>
  </si>
  <si>
    <t>税收收入小计</t>
  </si>
  <si>
    <t xml:space="preserve">    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</si>
  <si>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</si>
  <si>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</si>
  <si>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</si>
  <si>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</si>
  <si>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</si>
  <si>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</si>
  <si>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</si>
  <si>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</si>
  <si>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</si>
  <si>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</si>
  <si>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</si>
  <si>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</si>
  <si>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</si>
  <si>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</si>
  <si>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</si>
  <si>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非税收入小计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</si>
  <si>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</si>
  <si>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</si>
  <si>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</si>
  <si>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</si>
  <si>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</si>
  <si>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</si>
  <si>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</si>
  <si>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</si>
  <si>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>一般公共预算收入合计</t>
  </si>
</sst>
</file>

<file path=xl/styles.xml><?xml version="1.0" encoding="utf-8"?>
<styleSheet xmlns="http://schemas.openxmlformats.org/spreadsheetml/2006/main">
  <numFmts count="6">
    <numFmt numFmtId="176" formatCode="#,##0.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_ "/>
  </numFmts>
  <fonts count="31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sz val="11"/>
      <name val="宋体"/>
      <charset val="134"/>
    </font>
    <font>
      <sz val="12"/>
      <name val="Times New Roman"/>
      <charset val="0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indexed="8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9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7" borderId="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8" fillId="27" borderId="9" applyNumberFormat="0" applyAlignment="0" applyProtection="0">
      <alignment vertical="center"/>
    </xf>
    <xf numFmtId="0" fontId="29" fillId="27" borderId="3" applyNumberFormat="0" applyAlignment="0" applyProtection="0">
      <alignment vertical="center"/>
    </xf>
    <xf numFmtId="0" fontId="13" fillId="8" borderId="2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1" fillId="0" borderId="0"/>
    <xf numFmtId="0" fontId="21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77" fontId="6" fillId="0" borderId="1" xfId="49" applyNumberFormat="1" applyFont="1" applyFill="1" applyBorder="1" applyAlignment="1">
      <alignment horizontal="center" vertical="center"/>
    </xf>
    <xf numFmtId="176" fontId="6" fillId="0" borderId="1" xfId="49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77" fontId="8" fillId="0" borderId="1" xfId="0" applyNumberFormat="1" applyFont="1" applyFill="1" applyBorder="1" applyAlignment="1">
      <alignment vertical="center" wrapText="1"/>
    </xf>
    <xf numFmtId="177" fontId="8" fillId="0" borderId="1" xfId="49" applyNumberFormat="1" applyFont="1" applyFill="1" applyBorder="1" applyAlignment="1">
      <alignment vertical="center"/>
    </xf>
    <xf numFmtId="176" fontId="8" fillId="0" borderId="1" xfId="49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200704(第一稿）" xfId="49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showGridLines="0" tabSelected="1" workbookViewId="0">
      <selection activeCell="F17" sqref="F17"/>
    </sheetView>
  </sheetViews>
  <sheetFormatPr defaultColWidth="9" defaultRowHeight="19.5" customHeight="1" outlineLevelCol="5"/>
  <cols>
    <col min="1" max="1" width="36.625" style="1" customWidth="1"/>
    <col min="2" max="2" width="16.375" style="1" customWidth="1"/>
    <col min="3" max="3" width="17.25" style="1" customWidth="1"/>
    <col min="4" max="4" width="14.875" style="1" customWidth="1"/>
    <col min="5" max="5" width="13.375" style="1" customWidth="1"/>
    <col min="6" max="6" width="11.75" style="1" customWidth="1"/>
    <col min="7" max="254" width="9" style="1"/>
  </cols>
  <sheetData>
    <row r="1" customHeight="1" spans="1:1">
      <c r="A1" s="1" t="s">
        <v>0</v>
      </c>
    </row>
    <row r="2" ht="38.25" customHeight="1" spans="1:6">
      <c r="A2" s="2" t="s">
        <v>1</v>
      </c>
      <c r="B2" s="2"/>
      <c r="C2" s="2"/>
      <c r="D2" s="2"/>
      <c r="E2" s="2"/>
      <c r="F2" s="2"/>
    </row>
    <row r="3" ht="24" customHeight="1" spans="1:6">
      <c r="A3" s="3"/>
      <c r="B3" s="3"/>
      <c r="C3" s="3"/>
      <c r="D3" s="4"/>
      <c r="E3" s="4"/>
      <c r="F3" s="5" t="s">
        <v>2</v>
      </c>
    </row>
    <row r="4" ht="32.25" customHeight="1" spans="1:6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8" t="s">
        <v>8</v>
      </c>
    </row>
    <row r="5" ht="21.75" customHeight="1" spans="1:6">
      <c r="A5" s="9" t="s">
        <v>9</v>
      </c>
      <c r="B5" s="10">
        <f>SUM(B6:B21)</f>
        <v>127800</v>
      </c>
      <c r="C5" s="10">
        <f>SUM(C6:C21)</f>
        <v>127800</v>
      </c>
      <c r="D5" s="10">
        <f>SUM(D6:D21)</f>
        <v>113475</v>
      </c>
      <c r="E5" s="11">
        <f>D5/B5*100</f>
        <v>88.7910798122066</v>
      </c>
      <c r="F5" s="11">
        <v>93.1061644116609</v>
      </c>
    </row>
    <row r="6" ht="21.75" customHeight="1" spans="1:6">
      <c r="A6" s="12" t="s">
        <v>10</v>
      </c>
      <c r="B6" s="13">
        <v>56000</v>
      </c>
      <c r="C6" s="13">
        <v>56000</v>
      </c>
      <c r="D6" s="14">
        <v>43396</v>
      </c>
      <c r="E6" s="15">
        <f t="shared" ref="E6:E21" si="0">D6/B6*100</f>
        <v>77.4928571428571</v>
      </c>
      <c r="F6" s="15">
        <v>79.6154622342085</v>
      </c>
    </row>
    <row r="7" ht="21.75" customHeight="1" spans="1:6">
      <c r="A7" s="12" t="s">
        <v>11</v>
      </c>
      <c r="B7" s="13">
        <v>14000</v>
      </c>
      <c r="C7" s="13">
        <v>14000</v>
      </c>
      <c r="D7" s="14">
        <v>16458</v>
      </c>
      <c r="E7" s="15">
        <f t="shared" si="0"/>
        <v>117.557142857143</v>
      </c>
      <c r="F7" s="15">
        <v>120.061278085789</v>
      </c>
    </row>
    <row r="8" ht="21.75" customHeight="1" spans="1:6">
      <c r="A8" s="12" t="s">
        <v>12</v>
      </c>
      <c r="B8" s="13"/>
      <c r="C8" s="13"/>
      <c r="D8" s="14"/>
      <c r="E8" s="15"/>
      <c r="F8" s="15"/>
    </row>
    <row r="9" ht="21.75" customHeight="1" spans="1:6">
      <c r="A9" s="12" t="s">
        <v>13</v>
      </c>
      <c r="B9" s="13">
        <v>6500</v>
      </c>
      <c r="C9" s="13">
        <v>6500</v>
      </c>
      <c r="D9" s="14">
        <v>3501</v>
      </c>
      <c r="E9" s="15">
        <f t="shared" si="0"/>
        <v>53.8615384615385</v>
      </c>
      <c r="F9" s="15">
        <v>55.4131054131054</v>
      </c>
    </row>
    <row r="10" ht="21.75" customHeight="1" spans="1:6">
      <c r="A10" s="12" t="s">
        <v>14</v>
      </c>
      <c r="B10" s="13">
        <v>21500</v>
      </c>
      <c r="C10" s="13">
        <v>21500</v>
      </c>
      <c r="D10" s="14">
        <v>14921</v>
      </c>
      <c r="E10" s="15">
        <f t="shared" si="0"/>
        <v>69.4</v>
      </c>
      <c r="F10" s="15">
        <v>74.3855625903584</v>
      </c>
    </row>
    <row r="11" ht="21.75" customHeight="1" spans="1:6">
      <c r="A11" s="12" t="s">
        <v>15</v>
      </c>
      <c r="B11" s="13">
        <v>6000</v>
      </c>
      <c r="C11" s="13">
        <v>6000</v>
      </c>
      <c r="D11" s="14">
        <v>4260</v>
      </c>
      <c r="E11" s="15">
        <f t="shared" si="0"/>
        <v>71</v>
      </c>
      <c r="F11" s="15">
        <v>81.0502283105023</v>
      </c>
    </row>
    <row r="12" ht="21.75" customHeight="1" spans="1:6">
      <c r="A12" s="12" t="s">
        <v>16</v>
      </c>
      <c r="B12" s="13">
        <v>1300</v>
      </c>
      <c r="C12" s="13">
        <v>1300</v>
      </c>
      <c r="D12" s="14">
        <v>1525</v>
      </c>
      <c r="E12" s="15">
        <f t="shared" si="0"/>
        <v>117.307692307692</v>
      </c>
      <c r="F12" s="15">
        <v>118.125484120837</v>
      </c>
    </row>
    <row r="13" ht="21.75" customHeight="1" spans="1:6">
      <c r="A13" s="12" t="s">
        <v>17</v>
      </c>
      <c r="B13" s="13">
        <v>1800</v>
      </c>
      <c r="C13" s="13">
        <v>1800</v>
      </c>
      <c r="D13" s="14">
        <v>1520</v>
      </c>
      <c r="E13" s="15">
        <f t="shared" si="0"/>
        <v>84.4444444444444</v>
      </c>
      <c r="F13" s="15">
        <v>110.545454545455</v>
      </c>
    </row>
    <row r="14" ht="21.75" customHeight="1" spans="1:6">
      <c r="A14" s="12" t="s">
        <v>18</v>
      </c>
      <c r="B14" s="13">
        <v>2700</v>
      </c>
      <c r="C14" s="13">
        <v>2700</v>
      </c>
      <c r="D14" s="14">
        <v>2769</v>
      </c>
      <c r="E14" s="15">
        <f t="shared" si="0"/>
        <v>102.555555555556</v>
      </c>
      <c r="F14" s="15">
        <v>104.727685325265</v>
      </c>
    </row>
    <row r="15" ht="21.75" customHeight="1" spans="1:6">
      <c r="A15" s="12" t="s">
        <v>19</v>
      </c>
      <c r="B15" s="13">
        <v>6500</v>
      </c>
      <c r="C15" s="13">
        <v>6500</v>
      </c>
      <c r="D15" s="14">
        <v>8994</v>
      </c>
      <c r="E15" s="15">
        <f t="shared" si="0"/>
        <v>138.369230769231</v>
      </c>
      <c r="F15" s="15">
        <v>176.526005888126</v>
      </c>
    </row>
    <row r="16" ht="21.75" customHeight="1" spans="1:6">
      <c r="A16" s="12" t="s">
        <v>20</v>
      </c>
      <c r="B16" s="13">
        <v>1100</v>
      </c>
      <c r="C16" s="13">
        <v>1100</v>
      </c>
      <c r="D16" s="14">
        <v>1293</v>
      </c>
      <c r="E16" s="15">
        <f t="shared" si="0"/>
        <v>117.545454545455</v>
      </c>
      <c r="F16" s="15">
        <v>103.11004784689</v>
      </c>
    </row>
    <row r="17" ht="21.75" customHeight="1" spans="1:6">
      <c r="A17" s="12" t="s">
        <v>21</v>
      </c>
      <c r="B17" s="13"/>
      <c r="C17" s="13"/>
      <c r="D17" s="14">
        <v>2429</v>
      </c>
      <c r="E17" s="15"/>
      <c r="F17" s="15"/>
    </row>
    <row r="18" ht="21.75" customHeight="1" spans="1:6">
      <c r="A18" s="12" t="s">
        <v>22</v>
      </c>
      <c r="B18" s="13">
        <v>9900</v>
      </c>
      <c r="C18" s="13">
        <v>9900</v>
      </c>
      <c r="D18" s="14">
        <v>11816</v>
      </c>
      <c r="E18" s="15">
        <f t="shared" si="0"/>
        <v>119.353535353535</v>
      </c>
      <c r="F18" s="15">
        <v>120.313613684961</v>
      </c>
    </row>
    <row r="19" ht="21.75" customHeight="1" spans="1:6">
      <c r="A19" s="12" t="s">
        <v>23</v>
      </c>
      <c r="B19" s="13"/>
      <c r="C19" s="13"/>
      <c r="D19" s="14"/>
      <c r="E19" s="15"/>
      <c r="F19" s="15"/>
    </row>
    <row r="20" ht="21.75" customHeight="1" spans="1:6">
      <c r="A20" s="12" t="s">
        <v>24</v>
      </c>
      <c r="B20" s="13">
        <v>500</v>
      </c>
      <c r="C20" s="13">
        <v>500</v>
      </c>
      <c r="D20" s="14">
        <v>592</v>
      </c>
      <c r="E20" s="15">
        <f t="shared" si="0"/>
        <v>118.4</v>
      </c>
      <c r="F20" s="15"/>
    </row>
    <row r="21" ht="21.75" customHeight="1" spans="1:6">
      <c r="A21" s="12" t="s">
        <v>25</v>
      </c>
      <c r="B21" s="13"/>
      <c r="C21" s="13"/>
      <c r="D21" s="14">
        <v>1</v>
      </c>
      <c r="E21" s="15"/>
      <c r="F21" s="15">
        <v>1.69491525423729</v>
      </c>
    </row>
    <row r="22" ht="21.75" customHeight="1" spans="1:6">
      <c r="A22" s="9" t="s">
        <v>26</v>
      </c>
      <c r="B22" s="10">
        <f>SUM(B23:B30)</f>
        <v>77400</v>
      </c>
      <c r="C22" s="10">
        <f>SUM(C23:C30)</f>
        <v>77400</v>
      </c>
      <c r="D22" s="10">
        <f>SUM(D23:D30)</f>
        <v>91786</v>
      </c>
      <c r="E22" s="11">
        <f t="shared" ref="E21:E31" si="1">D22/B22*100</f>
        <v>118.586563307494</v>
      </c>
      <c r="F22" s="11">
        <v>117.207033494656</v>
      </c>
    </row>
    <row r="23" ht="21.75" customHeight="1" spans="1:6">
      <c r="A23" s="16" t="s">
        <v>27</v>
      </c>
      <c r="B23" s="13">
        <v>8800</v>
      </c>
      <c r="C23" s="13">
        <v>8800</v>
      </c>
      <c r="D23" s="14">
        <v>9687</v>
      </c>
      <c r="E23" s="15">
        <f t="shared" si="1"/>
        <v>110.079545454545</v>
      </c>
      <c r="F23" s="15">
        <v>121.543287327478</v>
      </c>
    </row>
    <row r="24" ht="21.75" customHeight="1" spans="1:6">
      <c r="A24" s="16" t="s">
        <v>28</v>
      </c>
      <c r="B24" s="13">
        <v>9300</v>
      </c>
      <c r="C24" s="13">
        <v>9300</v>
      </c>
      <c r="D24" s="14">
        <v>13256</v>
      </c>
      <c r="E24" s="15">
        <f t="shared" si="1"/>
        <v>142.537634408602</v>
      </c>
      <c r="F24" s="15">
        <v>143.665330009754</v>
      </c>
    </row>
    <row r="25" ht="21.75" customHeight="1" spans="1:6">
      <c r="A25" s="16" t="s">
        <v>29</v>
      </c>
      <c r="B25" s="13">
        <v>5500</v>
      </c>
      <c r="C25" s="13">
        <v>5500</v>
      </c>
      <c r="D25" s="14">
        <v>7323</v>
      </c>
      <c r="E25" s="15">
        <f t="shared" si="1"/>
        <v>133.145454545455</v>
      </c>
      <c r="F25" s="15">
        <v>139.114741641337</v>
      </c>
    </row>
    <row r="26" ht="21.75" customHeight="1" spans="1:6">
      <c r="A26" s="16" t="s">
        <v>30</v>
      </c>
      <c r="B26" s="13"/>
      <c r="C26" s="13"/>
      <c r="D26" s="14"/>
      <c r="E26" s="15"/>
      <c r="F26" s="15"/>
    </row>
    <row r="27" ht="21.75" customHeight="1" spans="1:6">
      <c r="A27" s="16" t="s">
        <v>31</v>
      </c>
      <c r="B27" s="13">
        <v>50000</v>
      </c>
      <c r="C27" s="13">
        <v>50000</v>
      </c>
      <c r="D27" s="14">
        <v>54369</v>
      </c>
      <c r="E27" s="15">
        <f t="shared" si="1"/>
        <v>108.738</v>
      </c>
      <c r="F27" s="15">
        <v>110.528562715999</v>
      </c>
    </row>
    <row r="28" ht="21.75" customHeight="1" spans="1:6">
      <c r="A28" s="16" t="s">
        <v>32</v>
      </c>
      <c r="B28" s="13"/>
      <c r="C28" s="13"/>
      <c r="D28" s="14"/>
      <c r="E28" s="15"/>
      <c r="F28" s="15"/>
    </row>
    <row r="29" ht="21.75" customHeight="1" spans="1:6">
      <c r="A29" s="16" t="s">
        <v>33</v>
      </c>
      <c r="B29" s="13">
        <v>650</v>
      </c>
      <c r="C29" s="13">
        <v>650</v>
      </c>
      <c r="D29" s="14">
        <v>579</v>
      </c>
      <c r="E29" s="15">
        <f t="shared" si="1"/>
        <v>89.0769230769231</v>
      </c>
      <c r="F29" s="15"/>
    </row>
    <row r="30" ht="21.75" customHeight="1" spans="1:6">
      <c r="A30" s="16" t="s">
        <v>34</v>
      </c>
      <c r="B30" s="13">
        <v>3150</v>
      </c>
      <c r="C30" s="13">
        <v>3150</v>
      </c>
      <c r="D30" s="14">
        <v>6572</v>
      </c>
      <c r="E30" s="15">
        <f t="shared" si="1"/>
        <v>208.634920634921</v>
      </c>
      <c r="F30" s="15">
        <v>108.717948717949</v>
      </c>
    </row>
    <row r="31" ht="21.75" customHeight="1" spans="1:6">
      <c r="A31" s="17" t="s">
        <v>35</v>
      </c>
      <c r="B31" s="10">
        <f>B5+B22</f>
        <v>205200</v>
      </c>
      <c r="C31" s="10">
        <f>C5+C22</f>
        <v>205200</v>
      </c>
      <c r="D31" s="10">
        <f>D5+D22</f>
        <v>205261</v>
      </c>
      <c r="E31" s="11">
        <f t="shared" si="1"/>
        <v>100.029727095517</v>
      </c>
      <c r="F31" s="11">
        <v>102.534117929147</v>
      </c>
    </row>
  </sheetData>
  <mergeCells count="1">
    <mergeCell ref="A2:F2"/>
  </mergeCells>
  <printOptions horizontalCentered="1"/>
  <pageMargins left="0.551181102362205" right="0.551181102362205" top="0.275590551181102" bottom="0.393700787401575" header="0.590551181102362" footer="0.15748031496063"/>
  <pageSetup paperSize="9" scale="84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2020-08-25T01:37:00Z</dcterms:created>
  <dcterms:modified xsi:type="dcterms:W3CDTF">2021-08-18T07:16:40Z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376E97D7D1F74CDCBA4083993F072DFE</vt:lpwstr>
  </property>
</Properties>
</file>