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85" windowHeight="12255"/>
  </bookViews>
  <sheets>
    <sheet name="上级转移支付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1A01_">#REF!</definedName>
    <definedName name="_1A01_">#REF!</definedName>
    <definedName name="_22A08_">'[1]A01-1'!$A$5:$C$36</definedName>
    <definedName name="_2A01_">#REF!</definedName>
    <definedName name="_4A08_">'[1]A01-1'!$A$5:$C$36</definedName>
    <definedName name="_A01">#REF!</definedName>
    <definedName name="_A08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#N/A</definedName>
    <definedName name="aaa">'[4]#REF!'!$A$6:$AL$21</definedName>
    <definedName name="aiu_bottom">'[5]Financ. Overview'!#REF!</definedName>
    <definedName name="aq">'[6]#REF!'!$A$6:$AL$21</definedName>
    <definedName name="b">#N/A</definedName>
    <definedName name="bbb">'[4]#REF!'!$A$6:$AL$21</definedName>
    <definedName name="ccc">'[4]#REF!'!$A$6:$AL$21</definedName>
    <definedName name="d">#N/A</definedName>
    <definedName name="Database" hidden="1">#REF!</definedName>
    <definedName name="ddd">'[4]#REF!'!$A$6:$AL$21</definedName>
    <definedName name="e">#N/A</definedName>
    <definedName name="f">#N/A</definedName>
    <definedName name="FRC">[7]Main!$C$9</definedName>
    <definedName name="g">#N/A</definedName>
    <definedName name="h">#N/A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i">#N/A</definedName>
    <definedName name="j">#N/A</definedName>
    <definedName name="k">#N/A</definedName>
    <definedName name="l">#N/A</definedName>
    <definedName name="m">#N/A</definedName>
    <definedName name="Module.Prix_SMC">'[9]11国资收入'!Module.Prix_SMC</definedName>
    <definedName name="n">#N/A</definedName>
    <definedName name="nj">'[8]98区乡收入分项目建议数'!$A$6:$AL$21</definedName>
    <definedName name="nk">'[10]98区乡收入分项目建议数'!$A$6:$AL$21</definedName>
    <definedName name="OS">[11]Open!#REF!</definedName>
    <definedName name="pr_toolbox">[5]Toolbox!$A$3:$I$80</definedName>
    <definedName name="_xlnm.Print_Area">#N/A</definedName>
    <definedName name="_xlnm.Print_Titles">#N/A</definedName>
    <definedName name="Prix_SMC">'[9]11国资收入'!Prix_SMC</definedName>
    <definedName name="s">#N/A</definedName>
    <definedName name="s_c_list">[12]Toolbox!$A$7:$H$969</definedName>
    <definedName name="SCG">'[13]G.1R-Shou COP Gf'!#REF!</definedName>
    <definedName name="sdlfee">'[5]Financ. Overview'!$H$13</definedName>
    <definedName name="solar_ratio">'[14]POWER ASSUMPTIONS'!$H$7</definedName>
    <definedName name="ss7fee">'[5]Financ. Overview'!$H$18</definedName>
    <definedName name="subsfee">'[5]Financ. Overview'!$H$14</definedName>
    <definedName name="toolbox">[15]Toolbox!$C$5:$T$1578</definedName>
    <definedName name="V5.1Fee">'[5]Financ. Overview'!$H$15</definedName>
    <definedName name="xhj">'[16]#REF!'!$A$6:$AL$21</definedName>
    <definedName name="Z32_Cost_red">'[5]Financ. Overview'!#REF!</definedName>
    <definedName name="地区名称">#REF!</definedName>
    <definedName name="教科文股">#REF!</definedName>
    <definedName name="金融办">[17]!金融办</definedName>
    <definedName name="九八年支出分析">'[18]98区乡收入建议数'!$A$6:$AL$21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<sst xmlns="http://schemas.openxmlformats.org/spreadsheetml/2006/main" count="54" uniqueCount="54">
  <si>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2025年上级对宣汉县一般公共预算转移支付预算表</t>
  </si>
  <si>
    <t>单位：万元</t>
  </si>
  <si>
    <t>预 算 科 目</t>
  </si>
  <si>
    <t>预算数</t>
  </si>
  <si>
    <t>上级补助收入</t>
  </si>
  <si>
    <t xml:space="preserve">  返还性收入</t>
  </si>
  <si>
    <t xml:space="preserve">    所得税基数返还收入</t>
  </si>
  <si>
    <t xml:space="preserve">    成品油税费改革税收返还收入</t>
  </si>
  <si>
    <t xml:space="preserve">    增值税税收返还收入</t>
  </si>
  <si>
    <t xml:space="preserve">    消费税税收返还收入</t>
  </si>
  <si>
    <t xml:space="preserve">    增值税“五五分享”税收返还收入</t>
  </si>
  <si>
    <t xml:space="preserve">    其他返还性收入</t>
  </si>
  <si>
    <t xml:space="preserve">  一般性转移支付收入</t>
  </si>
  <si>
    <t xml:space="preserve">    均衡性转移支付收入</t>
  </si>
  <si>
    <t xml:space="preserve">    县级基本财力保障机制奖补资金收入</t>
  </si>
  <si>
    <t xml:space="preserve">    结算补助收入</t>
  </si>
  <si>
    <t xml:space="preserve">    资源枯竭型城市转移支付补助收入</t>
  </si>
  <si>
    <t xml:space="preserve">    农村综合改革转移支付收入</t>
  </si>
  <si>
    <t xml:space="preserve">    产粮(油)大县奖励资金收入</t>
  </si>
  <si>
    <t xml:space="preserve">    重点生态功能区转移支付收入</t>
  </si>
  <si>
    <t xml:space="preserve">    固定数额补助收入</t>
  </si>
  <si>
    <t xml:space="preserve">    革命老区转移支付收入</t>
  </si>
  <si>
    <t xml:space="preserve">    贫困地区转移支付收入</t>
  </si>
  <si>
    <t xml:space="preserve">    公共安全共同财政事权转移支付收入  </t>
  </si>
  <si>
    <t xml:space="preserve">    巩固脱贫攻坚成果衔接乡村振兴转移支付</t>
  </si>
  <si>
    <t xml:space="preserve">    教育共同财政事权转移支付收入  </t>
  </si>
  <si>
    <t xml:space="preserve">    文化旅游体育与传媒共同财政事权转移支付收入  </t>
  </si>
  <si>
    <t xml:space="preserve">    社会保障和就业共同财政事权转移支付收入  </t>
  </si>
  <si>
    <t xml:space="preserve">    医疗卫生共同财政事权转移支付</t>
  </si>
  <si>
    <t xml:space="preserve">    卫生健康共同财政事权转移支付收入  </t>
  </si>
  <si>
    <t xml:space="preserve">    节能环保共同财政事权转移支付收入  </t>
  </si>
  <si>
    <t xml:space="preserve">    农林水共同财政事权转移支付收入  </t>
  </si>
  <si>
    <t xml:space="preserve">    交通运输共同财政事权转移支付收入  </t>
  </si>
  <si>
    <t xml:space="preserve">    住房保障共同财政事权转移支付收入  </t>
  </si>
  <si>
    <t xml:space="preserve">    其他共同财政事权转移支付收入  </t>
  </si>
  <si>
    <t xml:space="preserve">    其他一般性转移支付收入</t>
  </si>
  <si>
    <t xml:space="preserve">  专项转移支付收入</t>
  </si>
  <si>
    <t xml:space="preserve">    一般公共服务</t>
  </si>
  <si>
    <t xml:space="preserve">    国防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</si>
  <si>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</si>
  <si>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</si>
  <si>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</si>
  <si>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</si>
  <si>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</si>
  <si>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</si>
  <si>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</si>
  <si>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</si>
  <si>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</si>
  <si>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</si>
  <si>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</si>
  <si>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</si>
  <si>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</si>
  <si>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</si>
  <si>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其他收入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</si>
</sst>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);[Red]\(#,##0\)"/>
    <numFmt numFmtId="177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18">
    <xf numFmtId="0" fontId="0" fillId="0" borderId="0" xfId="0"/>
    <xf numFmtId="0" fontId="1" fillId="2" borderId="0" xfId="49" applyFont="1" applyFill="1"/>
    <xf numFmtId="0" fontId="1" fillId="0" borderId="0" xfId="49" applyFont="1" applyFill="1"/>
    <xf numFmtId="0" fontId="1" fillId="0" borderId="0" xfId="49" applyFont="1" applyAlignment="1">
      <alignment horizontal="right" vertical="center"/>
    </xf>
    <xf numFmtId="0" fontId="1" fillId="0" borderId="0" xfId="49" applyFont="1"/>
    <xf numFmtId="0" fontId="1" fillId="0" borderId="0" xfId="49" applyFont="1" applyFill="1" applyAlignment="1">
      <alignment vertical="center"/>
    </xf>
    <xf numFmtId="0" fontId="2" fillId="0" borderId="0" xfId="49" applyFont="1" applyAlignment="1">
      <alignment horizontal="center" vertical="center" wrapText="1"/>
    </xf>
    <xf numFmtId="176" fontId="1" fillId="0" borderId="0" xfId="49" applyNumberFormat="1" applyFont="1" applyAlignment="1">
      <alignment horizontal="right" vertical="center"/>
    </xf>
    <xf numFmtId="0" fontId="3" fillId="0" borderId="1" xfId="49" applyFont="1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horizontal="left" vertical="center"/>
    </xf>
    <xf numFmtId="177" fontId="4" fillId="2" borderId="1" xfId="49" applyNumberFormat="1" applyFont="1" applyFill="1" applyBorder="1" applyAlignment="1">
      <alignment horizontal="center" vertical="center"/>
    </xf>
    <xf numFmtId="0" fontId="3" fillId="2" borderId="1" xfId="50" applyNumberFormat="1" applyFont="1" applyFill="1" applyBorder="1" applyAlignment="1">
      <alignment horizontal="left" vertical="center"/>
    </xf>
    <xf numFmtId="177" fontId="4" fillId="2" borderId="1" xfId="49" applyNumberFormat="1" applyFont="1" applyFill="1" applyBorder="1" applyAlignment="1">
      <alignment horizontal="right" vertical="center"/>
    </xf>
    <xf numFmtId="0" fontId="1" fillId="2" borderId="1" xfId="50" applyNumberFormat="1" applyFont="1" applyFill="1" applyBorder="1" applyAlignment="1">
      <alignment horizontal="left" vertical="center"/>
    </xf>
    <xf numFmtId="177" fontId="5" fillId="2" borderId="1" xfId="49" applyNumberFormat="1" applyFont="1" applyFill="1" applyBorder="1" applyAlignment="1">
      <alignment horizontal="right" vertical="center"/>
    </xf>
    <xf numFmtId="177" fontId="5" fillId="0" borderId="1" xfId="49" applyNumberFormat="1" applyFont="1" applyFill="1" applyBorder="1" applyAlignment="1">
      <alignment horizontal="right" vertical="center"/>
    </xf>
    <xf numFmtId="177" fontId="4" fillId="0" borderId="1" xfId="49" applyNumberFormat="1" applyFont="1" applyFill="1" applyBorder="1" applyAlignment="1">
      <alignment horizontal="right" vertical="center"/>
    </xf>
    <xf numFmtId="0" fontId="1" fillId="0" borderId="0" xfId="49" applyFont="1" applyBorder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  <cellStyle name="常规_200704(第一稿）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4"/>
  <sheetViews>
    <sheetView showGridLines="0" showZeros="0" tabSelected="1" workbookViewId="0">
      <selection activeCell="B13" sqref="B13"/>
    </sheetView>
  </sheetViews>
  <sheetFormatPr defaultColWidth="45.5" defaultRowHeight="14.25" outlineLevelCol="2"/>
  <cols>
    <col min="1" max="1" width="51.875" style="2" customWidth="1"/>
    <col min="2" max="2" width="25" style="3" customWidth="1"/>
    <col min="3" max="4" width="11.75" style="4" customWidth="1"/>
    <col min="5" max="5" width="18.125" style="4" customWidth="1"/>
    <col min="6" max="16384" width="45.5" style="4"/>
  </cols>
  <sheetData>
    <row r="1" ht="13" customHeight="1" spans="1:1">
      <c r="A1" s="5"/>
    </row>
    <row r="2" ht="39.75" customHeight="1" spans="1:2">
      <c r="A2" s="6" t="s">
        <v>0</v>
      </c>
      <c r="B2" s="6"/>
    </row>
    <row r="3" ht="18" customHeight="1" spans="1:2">
      <c r="A3" s="5"/>
      <c r="B3" s="7" t="s">
        <v>1</v>
      </c>
    </row>
    <row r="4" ht="28.9" customHeight="1" spans="1:2">
      <c r="A4" s="8" t="s">
        <v>2</v>
      </c>
      <c r="B4" s="8" t="s">
        <v>3</v>
      </c>
    </row>
    <row r="5" s="1" customFormat="1" ht="21" customHeight="1" spans="1:2">
      <c r="A5" s="9" t="s">
        <v>4</v>
      </c>
      <c r="B5" s="10">
        <f>B6+B13+B37</f>
        <v>287424</v>
      </c>
    </row>
    <row r="6" s="1" customFormat="1" ht="21" customHeight="1" spans="1:2">
      <c r="A6" s="11" t="s">
        <v>5</v>
      </c>
      <c r="B6" s="12">
        <f>SUM(B7:B12)</f>
        <v>-20765</v>
      </c>
    </row>
    <row r="7" s="1" customFormat="1" ht="21" customHeight="1" spans="1:2">
      <c r="A7" s="13" t="s">
        <v>6</v>
      </c>
      <c r="B7" s="14">
        <v>-4927</v>
      </c>
    </row>
    <row r="8" s="1" customFormat="1" ht="21" customHeight="1" spans="1:2">
      <c r="A8" s="13" t="s">
        <v>7</v>
      </c>
      <c r="B8" s="14">
        <v>1903</v>
      </c>
    </row>
    <row r="9" s="1" customFormat="1" ht="21" customHeight="1" spans="1:2">
      <c r="A9" s="13" t="s">
        <v>8</v>
      </c>
      <c r="B9" s="14">
        <v>8481</v>
      </c>
    </row>
    <row r="10" s="1" customFormat="1" ht="21" customHeight="1" spans="1:2">
      <c r="A10" s="13" t="s">
        <v>9</v>
      </c>
      <c r="B10" s="14">
        <v>7</v>
      </c>
    </row>
    <row r="11" s="1" customFormat="1" ht="21" customHeight="1" spans="1:2">
      <c r="A11" s="13" t="s">
        <v>10</v>
      </c>
      <c r="B11" s="14">
        <v>-7005</v>
      </c>
    </row>
    <row r="12" s="1" customFormat="1" ht="21" customHeight="1" spans="1:2">
      <c r="A12" s="13" t="s">
        <v>11</v>
      </c>
      <c r="B12" s="14">
        <v>-19224</v>
      </c>
    </row>
    <row r="13" s="1" customFormat="1" ht="21" customHeight="1" spans="1:2">
      <c r="A13" s="9" t="s">
        <v>12</v>
      </c>
      <c r="B13" s="12">
        <f>SUM(B14:B36)</f>
        <v>308189</v>
      </c>
    </row>
    <row r="14" s="1" customFormat="1" ht="21" customHeight="1" spans="1:2">
      <c r="A14" s="13" t="s">
        <v>13</v>
      </c>
      <c r="B14" s="15">
        <v>127219</v>
      </c>
    </row>
    <row r="15" s="1" customFormat="1" ht="21" customHeight="1" spans="1:2">
      <c r="A15" s="13" t="s">
        <v>14</v>
      </c>
      <c r="B15" s="15">
        <v>37257</v>
      </c>
    </row>
    <row r="16" s="1" customFormat="1" ht="21" customHeight="1" spans="1:2">
      <c r="A16" s="13" t="s">
        <v>15</v>
      </c>
      <c r="B16" s="15">
        <v>2493</v>
      </c>
    </row>
    <row r="17" s="1" customFormat="1" ht="21" customHeight="1" spans="1:2">
      <c r="A17" s="13" t="s">
        <v>16</v>
      </c>
      <c r="B17" s="15">
        <v>1792</v>
      </c>
    </row>
    <row r="18" s="1" customFormat="1" ht="21" customHeight="1" spans="1:2">
      <c r="A18" s="13" t="s">
        <v>17</v>
      </c>
      <c r="B18" s="15"/>
    </row>
    <row r="19" s="1" customFormat="1" ht="21" customHeight="1" spans="1:2">
      <c r="A19" s="13" t="s">
        <v>18</v>
      </c>
      <c r="B19" s="15">
        <v>3466</v>
      </c>
    </row>
    <row r="20" s="1" customFormat="1" ht="21" customHeight="1" spans="1:2">
      <c r="A20" s="13" t="s">
        <v>19</v>
      </c>
      <c r="B20" s="15"/>
    </row>
    <row r="21" s="1" customFormat="1" ht="21" customHeight="1" spans="1:2">
      <c r="A21" s="13" t="s">
        <v>20</v>
      </c>
      <c r="B21" s="15">
        <v>36333</v>
      </c>
    </row>
    <row r="22" s="1" customFormat="1" ht="21" customHeight="1" spans="1:2">
      <c r="A22" s="13" t="s">
        <v>21</v>
      </c>
      <c r="B22" s="15">
        <v>4537</v>
      </c>
    </row>
    <row r="23" s="1" customFormat="1" ht="21" customHeight="1" spans="1:2">
      <c r="A23" s="13" t="s">
        <v>22</v>
      </c>
      <c r="B23" s="15"/>
    </row>
    <row r="24" s="1" customFormat="1" ht="21" customHeight="1" spans="1:2">
      <c r="A24" s="13" t="s">
        <v>23</v>
      </c>
      <c r="B24" s="15"/>
    </row>
    <row r="25" s="1" customFormat="1" ht="21" customHeight="1" spans="1:2">
      <c r="A25" s="13" t="s">
        <v>24</v>
      </c>
      <c r="B25" s="15">
        <v>5636</v>
      </c>
    </row>
    <row r="26" s="1" customFormat="1" ht="21" customHeight="1" spans="1:2">
      <c r="A26" s="13" t="s">
        <v>25</v>
      </c>
      <c r="B26" s="15">
        <v>37394</v>
      </c>
    </row>
    <row r="27" s="1" customFormat="1" ht="21" customHeight="1" spans="1:2">
      <c r="A27" s="13" t="s">
        <v>26</v>
      </c>
      <c r="B27" s="15"/>
    </row>
    <row r="28" s="1" customFormat="1" ht="21" customHeight="1" spans="1:2">
      <c r="A28" s="13" t="s">
        <v>27</v>
      </c>
      <c r="B28" s="15">
        <v>40432</v>
      </c>
    </row>
    <row r="29" s="1" customFormat="1" ht="21" customHeight="1" spans="1:2">
      <c r="A29" s="13" t="s">
        <v>28</v>
      </c>
      <c r="B29" s="15">
        <v>10796</v>
      </c>
    </row>
    <row r="30" s="1" customFormat="1" ht="21" customHeight="1" spans="1:2">
      <c r="A30" s="13" t="s">
        <v>29</v>
      </c>
      <c r="B30" s="15"/>
    </row>
    <row r="31" s="1" customFormat="1" ht="21" customHeight="1" spans="1:2">
      <c r="A31" s="13" t="s">
        <v>30</v>
      </c>
      <c r="B31" s="15"/>
    </row>
    <row r="32" s="1" customFormat="1" ht="21" customHeight="1" spans="1:2">
      <c r="A32" s="13" t="s">
        <v>31</v>
      </c>
      <c r="B32" s="15"/>
    </row>
    <row r="33" s="1" customFormat="1" ht="21" customHeight="1" spans="1:2">
      <c r="A33" s="13" t="s">
        <v>32</v>
      </c>
      <c r="B33" s="15"/>
    </row>
    <row r="34" s="1" customFormat="1" ht="21" customHeight="1" spans="1:2">
      <c r="A34" s="13" t="s">
        <v>33</v>
      </c>
      <c r="B34" s="15"/>
    </row>
    <row r="35" s="1" customFormat="1" ht="21" customHeight="1" spans="1:2">
      <c r="A35" s="13" t="s">
        <v>34</v>
      </c>
      <c r="B35" s="15"/>
    </row>
    <row r="36" s="1" customFormat="1" ht="21" customHeight="1" spans="1:2">
      <c r="A36" s="13" t="s">
        <v>35</v>
      </c>
      <c r="B36" s="15">
        <v>834</v>
      </c>
    </row>
    <row r="37" s="1" customFormat="1" ht="21" customHeight="1" spans="1:2">
      <c r="A37" s="11" t="s">
        <v>36</v>
      </c>
      <c r="B37" s="16">
        <f>SUM(B38:B54)</f>
        <v>0</v>
      </c>
    </row>
    <row r="38" s="1" customFormat="1" ht="21" customHeight="1" spans="1:2">
      <c r="A38" s="13" t="s">
        <v>37</v>
      </c>
      <c r="B38" s="15"/>
    </row>
    <row r="39" s="1" customFormat="1" ht="21" customHeight="1" spans="1:2">
      <c r="A39" s="13" t="s">
        <v>38</v>
      </c>
      <c r="B39" s="15"/>
    </row>
    <row r="40" s="1" customFormat="1" ht="21" customHeight="1" spans="1:2">
      <c r="A40" s="13" t="s">
        <v>39</v>
      </c>
      <c r="B40" s="15"/>
    </row>
    <row r="41" s="1" customFormat="1" ht="21" customHeight="1" spans="1:2">
      <c r="A41" s="13" t="s">
        <v>40</v>
      </c>
      <c r="B41" s="15"/>
    </row>
    <row r="42" ht="21" customHeight="1" spans="1:3">
      <c r="A42" s="13" t="s">
        <v>41</v>
      </c>
      <c r="B42" s="15"/>
      <c r="C42" s="17"/>
    </row>
    <row r="43" ht="21" customHeight="1" spans="1:3">
      <c r="A43" s="13" t="s">
        <v>42</v>
      </c>
      <c r="B43" s="15"/>
      <c r="C43" s="17"/>
    </row>
    <row r="44" ht="21" customHeight="1" spans="1:3">
      <c r="A44" s="13" t="s">
        <v>43</v>
      </c>
      <c r="B44" s="15"/>
      <c r="C44" s="17"/>
    </row>
    <row r="45" ht="21" customHeight="1" spans="1:3">
      <c r="A45" s="13" t="s">
        <v>44</v>
      </c>
      <c r="B45" s="15"/>
      <c r="C45" s="17"/>
    </row>
    <row r="46" ht="21" customHeight="1" spans="1:3">
      <c r="A46" s="13" t="s">
        <v>45</v>
      </c>
      <c r="B46" s="15"/>
      <c r="C46" s="17"/>
    </row>
    <row r="47" ht="21" customHeight="1" spans="1:3">
      <c r="A47" s="13" t="s">
        <v>46</v>
      </c>
      <c r="B47" s="15"/>
      <c r="C47" s="17"/>
    </row>
    <row r="48" ht="21" customHeight="1" spans="1:3">
      <c r="A48" s="13" t="s">
        <v>47</v>
      </c>
      <c r="B48" s="15"/>
      <c r="C48" s="17"/>
    </row>
    <row r="49" ht="21" customHeight="1" spans="1:3">
      <c r="A49" s="13" t="s">
        <v>48</v>
      </c>
      <c r="B49" s="15"/>
      <c r="C49" s="17"/>
    </row>
    <row r="50" ht="21" customHeight="1" spans="1:3">
      <c r="A50" s="13" t="s">
        <v>49</v>
      </c>
      <c r="B50" s="15"/>
      <c r="C50" s="17"/>
    </row>
    <row r="51" ht="21" customHeight="1" spans="1:3">
      <c r="A51" s="13" t="s">
        <v>50</v>
      </c>
      <c r="B51" s="15"/>
      <c r="C51" s="17"/>
    </row>
    <row r="52" ht="21" customHeight="1" spans="1:2">
      <c r="A52" s="13" t="s">
        <v>51</v>
      </c>
      <c r="B52" s="15"/>
    </row>
    <row r="53" ht="21" customHeight="1" spans="1:2">
      <c r="A53" s="13" t="s">
        <v>52</v>
      </c>
      <c r="B53" s="15"/>
    </row>
    <row r="54" ht="21" customHeight="1" spans="1:2">
      <c r="A54" s="13" t="s">
        <v>53</v>
      </c>
      <c r="B54" s="15"/>
    </row>
  </sheetData>
  <mergeCells count="1">
    <mergeCell ref="A2:B2"/>
  </mergeCells>
  <printOptions horizontalCentered="1"/>
  <pageMargins left="0.55" right="0.55" top="0.28" bottom="0.39" header="0.59" footer="0.16"/>
  <pageSetup paperSize="9" scale="70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上级转移支付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2020-08-25T02:32:00Z</dcterms:created>
  <dcterms:modified xsi:type="dcterms:W3CDTF">2025-03-25T02:34:12Z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8ADC3625FA00447EAD48E57FF096AD69</vt:lpwstr>
  </property>
</Properties>
</file>