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485" windowHeight="12255"/>
  </bookViews>
  <sheets>
    <sheet name="县级公共预算收入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11A01_">#REF!</definedName>
    <definedName name="_22A08_">'[1]A01-1'!$A$5:$C$36</definedName>
    <definedName name="_Fill" hidden="1">[2]eqpmad2!#REF!</definedName>
    <definedName name="_PA7">'[3]SW-TEO'!#REF!</definedName>
    <definedName name="_PA8">'[3]SW-TEO'!#REF!</definedName>
    <definedName name="_PD1">'[3]SW-TEO'!#REF!</definedName>
    <definedName name="_PE12">'[3]SW-TEO'!#REF!</definedName>
    <definedName name="_PE13">'[3]SW-TEO'!#REF!</definedName>
    <definedName name="_PE6">'[3]SW-TEO'!#REF!</definedName>
    <definedName name="_PE7">'[3]SW-TEO'!#REF!</definedName>
    <definedName name="_PE8">'[3]SW-TEO'!#REF!</definedName>
    <definedName name="_PE9">'[3]SW-TEO'!#REF!</definedName>
    <definedName name="_PH1">'[3]SW-TEO'!#REF!</definedName>
    <definedName name="_PI1">'[3]SW-TEO'!#REF!</definedName>
    <definedName name="_PK1">'[3]SW-TEO'!#REF!</definedName>
    <definedName name="_PK3">'[3]SW-TEO'!#REF!</definedName>
    <definedName name="a">'[4]#REF!'!$A$6:$AL$21</definedName>
    <definedName name="aaa">'[4]#REF!'!$A$6:$AL$21</definedName>
    <definedName name="aiu_bottom">'[5]Financ. Overview'!#REF!</definedName>
    <definedName name="aq">'[6]#REF!'!$A$6:$AL$21</definedName>
    <definedName name="bbb">'[4]#REF!'!$A$6:$AL$21</definedName>
    <definedName name="ccc">'[4]#REF!'!$A$6:$AL$21</definedName>
    <definedName name="Database" hidden="1">#REF!</definedName>
    <definedName name="ddd">'[4]#REF!'!$A$6:$AL$21</definedName>
    <definedName name="FRC">[7]Main!$C$9</definedName>
    <definedName name="hostfee">'[5]Financ. Overview'!$H$12</definedName>
    <definedName name="hraiu_bottom">'[5]Financ. Overview'!#REF!</definedName>
    <definedName name="hvac">'[5]Financ. Overview'!#REF!</definedName>
    <definedName name="HWSheet">1</definedName>
    <definedName name="hy">'[8]98区乡收入分项目建议数'!$A$6:$AL$21</definedName>
    <definedName name="Module.Prix_SMC">'[9]11国资收入'!Module.Prix_SMC</definedName>
    <definedName name="nj">'[8]98区乡收入分项目建议数'!$A$6:$AL$21</definedName>
    <definedName name="nk">'[10]98区乡收入分项目建议数'!$A$6:$AL$21</definedName>
    <definedName name="OS">[11]Open!#REF!</definedName>
    <definedName name="pr_toolbox">[5]Toolbox!$A$3:$I$80</definedName>
    <definedName name="Prix_SMC">'[9]11国资收入'!Prix_SMC</definedName>
    <definedName name="s_c_list">[12]Toolbox!$A$7:$H$969</definedName>
    <definedName name="SCG">'[13]G.1R-Shou COP Gf'!#REF!</definedName>
    <definedName name="sdlfee">'[5]Financ. Overview'!$H$13</definedName>
    <definedName name="solar_ratio">'[14]POWER ASSUMPTIONS'!$H$7</definedName>
    <definedName name="ss7fee">'[5]Financ. Overview'!$H$18</definedName>
    <definedName name="subsfee">'[5]Financ. Overview'!$H$14</definedName>
    <definedName name="toolbox">[15]Toolbox!$C$5:$T$1578</definedName>
    <definedName name="V5.1Fee">'[5]Financ. Overview'!$H$15</definedName>
    <definedName name="xhj">'[16]#REF!'!$A$6:$AL$21</definedName>
    <definedName name="Z32_Cost_red">'[5]Financ. Overview'!#REF!</definedName>
    <definedName name="地区名称">#REF!</definedName>
    <definedName name="教科文股">#REF!</definedName>
    <definedName name="金融办">[17]!金融办</definedName>
    <definedName name="九八年支出分析">'[18]98区乡收入建议数'!$A$6:$AL$21</definedName>
    <definedName name="九八年支出分析1">'[4]#REF!'!$A$6:$AL$21</definedName>
    <definedName name="九九年">'[6]#REF!'!$A$6:$AL$21</definedName>
    <definedName name="九九年预算">'[6]#REF!'!$A$6:$AL$21</definedName>
    <definedName name="数据库1">'[4]#REF!'!$A$6:$AL$21</definedName>
    <definedName name="支出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<sst xmlns="http://schemas.openxmlformats.org/spreadsheetml/2006/main" count="33" uniqueCount="33">
  <si>
    <t>2025年宣汉县一般公共预算收入预算表</t>
  </si>
  <si>
    <r>
      <rPr>
        <sz val="12"/>
        <rFont val="宋体"/>
        <charset val="134"/>
      </rPr>
      <t>单位：万元，</t>
    </r>
    <r>
      <rPr>
        <sz val="12"/>
        <rFont val="Times New Roman"/>
        <charset val="134"/>
      </rPr>
      <t>%</t>
    </r>
  </si>
  <si>
    <r>
      <rPr>
        <b/>
        <sz val="12"/>
        <rFont val="宋体"/>
        <charset val="134"/>
      </rPr>
      <t>预</t>
    </r>
    <r>
      <rPr>
        <b/>
        <sz val="12"/>
        <rFont val="Times New Roman"/>
        <charset val="134"/>
      </rPr>
      <t xml:space="preserve">    </t>
    </r>
    <r>
      <rPr>
        <b/>
        <sz val="12"/>
        <rFont val="宋体"/>
        <charset val="134"/>
      </rPr>
      <t>算</t>
    </r>
    <r>
      <rPr>
        <b/>
        <sz val="12"/>
        <rFont val="Times New Roman"/>
        <charset val="134"/>
      </rPr>
      <t xml:space="preserve">    </t>
    </r>
    <r>
      <rPr>
        <b/>
        <sz val="12"/>
        <rFont val="宋体"/>
        <charset val="134"/>
      </rPr>
      <t>科</t>
    </r>
    <r>
      <rPr>
        <b/>
        <sz val="12"/>
        <rFont val="Times New Roman"/>
        <charset val="134"/>
      </rPr>
      <t xml:space="preserve">    </t>
    </r>
    <r>
      <rPr>
        <b/>
        <sz val="12"/>
        <rFont val="宋体"/>
        <charset val="134"/>
      </rPr>
      <t>目</t>
    </r>
  </si>
  <si>
    <t>预算基数</t>
  </si>
  <si>
    <r>
      <rPr>
        <b/>
        <sz val="12"/>
        <rFont val="宋体"/>
        <charset val="134"/>
      </rPr>
      <t>预算数</t>
    </r>
  </si>
  <si>
    <t>增长</t>
  </si>
  <si>
    <t>一、税收收入</t>
  </si>
  <si>
    <t xml:space="preserve">    增值税</t>
  </si>
  <si>
    <t xml:space="preserve">    企业所得税</t>
  </si>
  <si>
    <t xml:space="preserve">    企业所得税退税</t>
  </si>
  <si>
    <t xml:space="preserve">    个人所得税</t>
  </si>
  <si>
    <t xml:space="preserve">    资源税</t>
  </si>
  <si>
    <t xml:space="preserve">    城市维护建设税</t>
  </si>
  <si>
    <t xml:space="preserve">    房产税</t>
  </si>
  <si>
    <t xml:space="preserve">    印花税</t>
  </si>
  <si>
    <t xml:space="preserve">    城镇土地使用税</t>
  </si>
  <si>
    <t xml:space="preserve">    土地增值税</t>
  </si>
  <si>
    <t xml:space="preserve">    车船税</t>
  </si>
  <si>
    <t xml:space="preserve">    耕地占用税</t>
  </si>
  <si>
    <t xml:space="preserve">    契税</t>
  </si>
  <si>
    <t xml:space="preserve">    烟叶税</t>
  </si>
  <si>
    <t xml:space="preserve">    环境保护税</t>
  </si>
  <si>
    <t xml:space="preserve">    其他税收收入</t>
  </si>
  <si>
    <t>二、非税收入</t>
  </si>
  <si>
    <t xml:space="preserve">    专项收入</t>
  </si>
  <si>
    <t xml:space="preserve">    行政事业性收费收入</t>
  </si>
  <si>
    <t xml:space="preserve">    罚没收入</t>
  </si>
  <si>
    <t xml:space="preserve">    国有资本经营收入</t>
  </si>
  <si>
    <t xml:space="preserve">    国有资源（资产）有偿使用收入</t>
  </si>
  <si>
    <t xml:space="preserve">    捐赠收入</t>
  </si>
  <si>
    <t xml:space="preserve">    政府住房基金收入</t>
  </si>
  <si>
    <t xml:space="preserve">    其他收入</t>
  </si>
  <si>
    <r>
      <rPr>
        <b/>
        <sz val="12"/>
        <rFont val="宋体"/>
        <charset val="134"/>
      </rPr>
      <t>收入合计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</si>
</sst>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_);[Red]\(#,##0\)"/>
    <numFmt numFmtId="178" formatCode="0_ "/>
    <numFmt numFmtId="179" formatCode="0.0_ "/>
    <numFmt numFmtId="180" formatCode="0_ ;[Red]\-0\ "/>
  </numFmts>
  <fonts count="28">
    <font>
      <sz val="12"/>
      <name val="宋体"/>
      <charset val="134"/>
    </font>
    <font>
      <sz val="12"/>
      <name val="Times New Roman"/>
      <charset val="134"/>
    </font>
    <font>
      <b/>
      <sz val="12"/>
      <name val="Times New Roman"/>
      <charset val="134"/>
    </font>
    <font>
      <sz val="18"/>
      <name val="方正小标宋简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/>
    <xf numFmtId="0" fontId="27" fillId="0" borderId="0"/>
    <xf numFmtId="0" fontId="0" fillId="0" borderId="0"/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50" applyFont="1" applyAlignment="1"/>
    <xf numFmtId="176" fontId="1" fillId="0" borderId="0" xfId="0" applyNumberFormat="1" applyFont="1"/>
    <xf numFmtId="0" fontId="3" fillId="0" borderId="0" xfId="0" applyFont="1" applyAlignment="1">
      <alignment horizontal="center" vertical="center"/>
    </xf>
    <xf numFmtId="177" fontId="0" fillId="0" borderId="0" xfId="0" applyNumberFormat="1" applyFont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5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178" fontId="2" fillId="0" borderId="1" xfId="0" applyNumberFormat="1" applyFont="1" applyBorder="1" applyAlignment="1">
      <alignment vertical="center" wrapText="1"/>
    </xf>
    <xf numFmtId="179" fontId="2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179" fontId="1" fillId="0" borderId="1" xfId="0" applyNumberFormat="1" applyFont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180" fontId="2" fillId="0" borderId="1" xfId="49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/>
    </xf>
    <xf numFmtId="178" fontId="1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 wrapText="1"/>
    </xf>
    <xf numFmtId="178" fontId="1" fillId="0" borderId="0" xfId="0" applyNumberFormat="1" applyFont="1"/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(陈诚修改稿)2006年全省及省级财政决算及07年预算执行情况表(A4 留底自用)" xfId="49"/>
    <cellStyle name="常规_2001年预算：预算收入及财力（12月21日上午定案表）" xfId="50"/>
    <cellStyle name="常规 5" xfId="51"/>
    <cellStyle name="常规_200704(第一稿）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38472;&#23459;&#37051;\99&#39044;&#31639;&#36164;&#260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&#38472;&#23459;&#37051;\99&#39044;&#31639;&#36164;&#2600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9&#24180;&#36164;&#26009;\98&#24180;&#36164;&#26009;\98&#24180;&#21306;&#20065;&#39044;&#31639;&#36164;&#260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\&#26700;&#38754;\2020&#24180;&#20154;&#20195;&#20250;&#36164;&#26009;\&#23459;&#27721;&#21439;2019&#24180;&#39044;&#31639;&#25910;&#25903;&#25191;&#34892;&#21450;2020&#24180;&#39044;&#31639;&#65288;&#33609;&#26696;&#65289;&#3492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8&#24180;&#36164;&#26009;\98&#24180;&#21306;&#20065;&#39044;&#31639;&#36164;&#2600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WER%20ASSUMPTION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8472;&#23459;&#37051;\99&#39044;&#31639;&#36164;&#2600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8&#24180;&#39044;&#31639;&#36164;&#26009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01\05&#39044;&#31639;&#26448;&#26009;&#21367;\2001&#24180;&#39044;&#31639;&#65306;&#22522;&#30784;&#26448;&#26009;&#23553;&#38754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分项目建议数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Sheet1"/>
      <sheetName val="1公共预算收入"/>
      <sheetName val="2公共预算支出"/>
      <sheetName val="3公共收支平衡"/>
      <sheetName val="4上级转移支付"/>
      <sheetName val="5政府经济分类表"/>
      <sheetName val="6一般债务余额"/>
      <sheetName val="7基金收入"/>
      <sheetName val="8基金支出"/>
      <sheetName val="9基金平衡"/>
      <sheetName val="10专项债务余额 "/>
      <sheetName val="11国资收入"/>
      <sheetName val="12国资支出 "/>
      <sheetName val="13社保基金收入 "/>
      <sheetName val="14社保基金支出"/>
      <sheetName val="15社保结余 "/>
      <sheetName val="16政府性债务余额"/>
      <sheetName val="Sheet2"/>
      <sheetName val="17公共预算收入"/>
      <sheetName val="18公共预算支出"/>
      <sheetName val="19公共预算平衡"/>
      <sheetName val="20上级转移支付"/>
      <sheetName val="21政府经济分类表"/>
      <sheetName val="22基金收入"/>
      <sheetName val="23基金支出"/>
      <sheetName val="24基金平衡"/>
      <sheetName val="25国资收入"/>
      <sheetName val="26国资支出 "/>
      <sheetName val="27社保基金收入"/>
      <sheetName val="28社保基金支出"/>
      <sheetName val="29社保基金结余"/>
      <sheetName val="30还款计划"/>
    </sheetNames>
    <definedNames>
      <definedName name="Module.Prix_SMC" sheetId="13"/>
      <definedName name="Prix_SMC" sheetId="13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年终收入进度表 "/>
      <sheetName val="区乡支出预算表"/>
      <sheetName val="九七年区乡收入完成情况表 "/>
      <sheetName val="九七年县对区结算表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九七年区乡收入完成情况表"/>
      <sheetName val="98年区乡收入预算建议"/>
      <sheetName val="98年区乡财政体制计算表 (附表)"/>
      <sheetName val="98年区乡财政体制计算表 "/>
      <sheetName val="98区乡收入分项目建议数"/>
      <sheetName val="99年区乡收入分项目建议数"/>
      <sheetName val="98年财政收入建议数"/>
      <sheetName val="97年区乡未及时上划资金占用费"/>
      <sheetName val="94年来区乡财政供给人员情况表"/>
      <sheetName val="laroux"/>
      <sheetName val="东乡镇支出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Y9701"/>
      <sheetName val="Y9701-"/>
      <sheetName val="Y9701J"/>
      <sheetName val="Y9701SZJ"/>
      <sheetName val="98年支出分析表 (2)"/>
      <sheetName val="98年支出预算明细"/>
      <sheetName val="94年来区乡财政供给人员情况表"/>
      <sheetName val="98年收支建议数（附表）"/>
      <sheetName val="九七年区乡收入完成情况表"/>
      <sheetName val="94-98年区乡收入完成情况"/>
      <sheetName val="94-98年区乡财力计算表"/>
      <sheetName val="99年收支建议数 "/>
      <sheetName val="99年财政收入建议数"/>
      <sheetName val="99年区乡收入分项目建议数"/>
      <sheetName val="99年收支预算总表"/>
      <sheetName val="99年支出分析表"/>
      <sheetName val="98年区乡收入预算建议"/>
      <sheetName val="99年区乡财政体制计算表 "/>
      <sheetName val="98区乡收入分项目建议数"/>
      <sheetName val="98年区乡未及时上划资金占用费"/>
      <sheetName val="一般预算简表"/>
      <sheetName val="一般预算总表"/>
      <sheetName val="一般预算明细表"/>
      <sheetName val="基金预算简表"/>
      <sheetName val="收入基数表"/>
      <sheetName val="收入因素表"/>
      <sheetName val="支出因素表"/>
      <sheetName val="预算封面"/>
      <sheetName val="98年支出分析表"/>
      <sheetName val="99年支出与上年对比表"/>
      <sheetName val="县本级财力计算表"/>
      <sheetName val="99年县本供给人员表"/>
      <sheetName val="99年支出分析表(第一次削减)"/>
      <sheetName val="99年支出分析表(第二次削减)"/>
      <sheetName val="99年支出分析表(对比表)"/>
      <sheetName val="99年支出预算明细表(保留元)"/>
      <sheetName val="99年支出预算明细表（保留百元）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建议数"/>
      <sheetName val="98年预算资料"/>
    </sheetNames>
    <definedNames>
      <definedName name="金融办"/>
    </definedNames>
    <sheetDataSet>
      <sheetData sheetId="0" refreshError="1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封面 (2)"/>
      <sheetName val="封面 (3)"/>
      <sheetName val="封面 (4)"/>
      <sheetName val="封面 (5)"/>
      <sheetName val="98区乡收入建议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6"/>
  <sheetViews>
    <sheetView tabSelected="1" workbookViewId="0">
      <selection activeCell="F12" sqref="F12"/>
    </sheetView>
  </sheetViews>
  <sheetFormatPr defaultColWidth="9" defaultRowHeight="15" customHeight="1" outlineLevelCol="3"/>
  <cols>
    <col min="1" max="1" width="32.25" style="1" customWidth="1"/>
    <col min="2" max="3" width="14.25" style="1" customWidth="1"/>
    <col min="4" max="4" width="14.25" style="5" customWidth="1"/>
    <col min="5" max="16384" width="9" style="1"/>
  </cols>
  <sheetData>
    <row r="1" s="1" customFormat="1" ht="27" customHeight="1" spans="1:4">
      <c r="A1" s="2"/>
      <c r="D1" s="5"/>
    </row>
    <row r="2" s="1" customFormat="1" ht="27" customHeight="1" spans="1:4">
      <c r="A2" s="6" t="s">
        <v>0</v>
      </c>
      <c r="B2" s="6"/>
      <c r="C2" s="6"/>
      <c r="D2" s="6"/>
    </row>
    <row r="3" s="1" customFormat="1" ht="20.25" customHeight="1" spans="4:4">
      <c r="D3" s="7" t="s">
        <v>1</v>
      </c>
    </row>
    <row r="4" s="2" customFormat="1" ht="30.95" customHeight="1" spans="1:4">
      <c r="A4" s="8" t="s">
        <v>2</v>
      </c>
      <c r="B4" s="9" t="s">
        <v>3</v>
      </c>
      <c r="C4" s="10" t="s">
        <v>4</v>
      </c>
      <c r="D4" s="11" t="s">
        <v>5</v>
      </c>
    </row>
    <row r="5" s="3" customFormat="1" ht="20.25" customHeight="1" spans="1:4">
      <c r="A5" s="12" t="s">
        <v>6</v>
      </c>
      <c r="B5" s="13">
        <f>SUM(B6:B21)</f>
        <v>211325</v>
      </c>
      <c r="C5" s="13">
        <f>SUM(C6:C21)</f>
        <v>235000</v>
      </c>
      <c r="D5" s="14">
        <f t="shared" ref="D5:D7" si="0">(C5-B5)/B5*100</f>
        <v>11.2031231515438</v>
      </c>
    </row>
    <row r="6" s="3" customFormat="1" ht="20.25" customHeight="1" spans="1:4">
      <c r="A6" s="15" t="s">
        <v>7</v>
      </c>
      <c r="B6" s="15">
        <v>82117</v>
      </c>
      <c r="C6" s="15">
        <v>102000</v>
      </c>
      <c r="D6" s="16">
        <f t="shared" si="0"/>
        <v>24.2130131397884</v>
      </c>
    </row>
    <row r="7" s="3" customFormat="1" ht="20.25" customHeight="1" spans="1:4">
      <c r="A7" s="15" t="s">
        <v>8</v>
      </c>
      <c r="B7" s="15">
        <v>27953</v>
      </c>
      <c r="C7" s="15">
        <v>29000</v>
      </c>
      <c r="D7" s="16">
        <f t="shared" si="0"/>
        <v>3.7455729259829</v>
      </c>
    </row>
    <row r="8" s="3" customFormat="1" ht="20.25" customHeight="1" spans="1:4">
      <c r="A8" s="15" t="s">
        <v>9</v>
      </c>
      <c r="B8" s="15"/>
      <c r="C8" s="15"/>
      <c r="D8" s="14"/>
    </row>
    <row r="9" s="3" customFormat="1" ht="20.25" customHeight="1" spans="1:4">
      <c r="A9" s="15" t="s">
        <v>10</v>
      </c>
      <c r="B9" s="15">
        <v>3953</v>
      </c>
      <c r="C9" s="15">
        <v>4000</v>
      </c>
      <c r="D9" s="16">
        <f t="shared" ref="D9:D20" si="1">(C9-B9)/B9*100</f>
        <v>1.18897040222616</v>
      </c>
    </row>
    <row r="10" s="3" customFormat="1" ht="20.25" customHeight="1" spans="1:4">
      <c r="A10" s="15" t="s">
        <v>11</v>
      </c>
      <c r="B10" s="15">
        <v>42948</v>
      </c>
      <c r="C10" s="15">
        <v>45000</v>
      </c>
      <c r="D10" s="16">
        <f t="shared" si="1"/>
        <v>4.77787091366303</v>
      </c>
    </row>
    <row r="11" s="3" customFormat="1" ht="20.25" customHeight="1" spans="1:4">
      <c r="A11" s="15" t="s">
        <v>12</v>
      </c>
      <c r="B11" s="15">
        <v>9437</v>
      </c>
      <c r="C11" s="15">
        <v>10000</v>
      </c>
      <c r="D11" s="16">
        <f t="shared" si="1"/>
        <v>5.9658789869662</v>
      </c>
    </row>
    <row r="12" s="3" customFormat="1" ht="20.25" customHeight="1" spans="1:4">
      <c r="A12" s="15" t="s">
        <v>13</v>
      </c>
      <c r="B12" s="15">
        <v>6542</v>
      </c>
      <c r="C12" s="15">
        <v>5500</v>
      </c>
      <c r="D12" s="16">
        <f t="shared" si="1"/>
        <v>-15.9278508101498</v>
      </c>
    </row>
    <row r="13" s="3" customFormat="1" ht="20.25" customHeight="1" spans="1:4">
      <c r="A13" s="15" t="s">
        <v>14</v>
      </c>
      <c r="B13" s="15">
        <v>3115</v>
      </c>
      <c r="C13" s="15">
        <v>3200</v>
      </c>
      <c r="D13" s="16">
        <f t="shared" si="1"/>
        <v>2.72873194221509</v>
      </c>
    </row>
    <row r="14" s="3" customFormat="1" ht="20.25" customHeight="1" spans="1:4">
      <c r="A14" s="15" t="s">
        <v>15</v>
      </c>
      <c r="B14" s="15">
        <v>6883</v>
      </c>
      <c r="C14" s="15">
        <v>6900</v>
      </c>
      <c r="D14" s="16">
        <f t="shared" si="1"/>
        <v>0.246985326165916</v>
      </c>
    </row>
    <row r="15" s="3" customFormat="1" ht="20.25" customHeight="1" spans="1:4">
      <c r="A15" s="15" t="s">
        <v>16</v>
      </c>
      <c r="B15" s="15">
        <v>654</v>
      </c>
      <c r="C15" s="15">
        <v>3000</v>
      </c>
      <c r="D15" s="16">
        <f t="shared" si="1"/>
        <v>358.715596330275</v>
      </c>
    </row>
    <row r="16" s="3" customFormat="1" ht="20.25" customHeight="1" spans="1:4">
      <c r="A16" s="15" t="s">
        <v>17</v>
      </c>
      <c r="B16" s="15">
        <v>1814</v>
      </c>
      <c r="C16" s="15">
        <v>1900</v>
      </c>
      <c r="D16" s="16">
        <f t="shared" si="1"/>
        <v>4.74090407938258</v>
      </c>
    </row>
    <row r="17" s="3" customFormat="1" ht="20.25" customHeight="1" spans="1:4">
      <c r="A17" s="15" t="s">
        <v>18</v>
      </c>
      <c r="B17" s="15">
        <v>19906</v>
      </c>
      <c r="C17" s="15">
        <v>18340</v>
      </c>
      <c r="D17" s="16">
        <f t="shared" si="1"/>
        <v>-7.86697478147292</v>
      </c>
    </row>
    <row r="18" s="3" customFormat="1" ht="20.25" customHeight="1" spans="1:4">
      <c r="A18" s="15" t="s">
        <v>19</v>
      </c>
      <c r="B18" s="15">
        <v>5337</v>
      </c>
      <c r="C18" s="15">
        <v>5500</v>
      </c>
      <c r="D18" s="16">
        <f t="shared" si="1"/>
        <v>3.05415027168821</v>
      </c>
    </row>
    <row r="19" s="3" customFormat="1" ht="20.25" customHeight="1" spans="1:4">
      <c r="A19" s="15" t="s">
        <v>20</v>
      </c>
      <c r="B19" s="15">
        <v>136</v>
      </c>
      <c r="C19" s="15">
        <v>130</v>
      </c>
      <c r="D19" s="16">
        <f t="shared" si="1"/>
        <v>-4.41176470588235</v>
      </c>
    </row>
    <row r="20" s="3" customFormat="1" ht="20.25" customHeight="1" spans="1:4">
      <c r="A20" s="15" t="s">
        <v>21</v>
      </c>
      <c r="B20" s="15">
        <v>529</v>
      </c>
      <c r="C20" s="15">
        <v>530</v>
      </c>
      <c r="D20" s="16">
        <f t="shared" si="1"/>
        <v>0.189035916824197</v>
      </c>
    </row>
    <row r="21" s="3" customFormat="1" ht="20.25" customHeight="1" spans="1:4">
      <c r="A21" s="15" t="s">
        <v>22</v>
      </c>
      <c r="B21" s="15">
        <v>1</v>
      </c>
      <c r="C21" s="15"/>
      <c r="D21" s="16"/>
    </row>
    <row r="22" s="3" customFormat="1" ht="20.25" customHeight="1" spans="1:4">
      <c r="A22" s="17" t="s">
        <v>23</v>
      </c>
      <c r="B22" s="18">
        <f>SUM(B23:B30)</f>
        <v>238477</v>
      </c>
      <c r="C22" s="18">
        <f>SUM(C23:C30)</f>
        <v>235053</v>
      </c>
      <c r="D22" s="14">
        <f t="shared" ref="D22:D25" si="2">(C22-B22)/B22*100</f>
        <v>-1.43577787375722</v>
      </c>
    </row>
    <row r="23" s="3" customFormat="1" ht="20.25" customHeight="1" spans="1:4">
      <c r="A23" s="19" t="s">
        <v>24</v>
      </c>
      <c r="B23" s="15">
        <v>9747</v>
      </c>
      <c r="C23" s="15">
        <v>10500</v>
      </c>
      <c r="D23" s="16">
        <f t="shared" si="2"/>
        <v>7.7254539858418</v>
      </c>
    </row>
    <row r="24" s="3" customFormat="1" ht="20.25" customHeight="1" spans="1:4">
      <c r="A24" s="19" t="s">
        <v>25</v>
      </c>
      <c r="B24" s="15">
        <v>4639</v>
      </c>
      <c r="C24" s="15">
        <v>4653</v>
      </c>
      <c r="D24" s="16">
        <f t="shared" si="2"/>
        <v>0.301789178702307</v>
      </c>
    </row>
    <row r="25" s="3" customFormat="1" ht="20.25" customHeight="1" spans="1:4">
      <c r="A25" s="19" t="s">
        <v>26</v>
      </c>
      <c r="B25" s="15">
        <v>23392</v>
      </c>
      <c r="C25" s="15">
        <v>22000</v>
      </c>
      <c r="D25" s="16">
        <f t="shared" si="2"/>
        <v>-5.95075239398085</v>
      </c>
    </row>
    <row r="26" s="3" customFormat="1" ht="20.25" customHeight="1" spans="1:4">
      <c r="A26" s="19" t="s">
        <v>27</v>
      </c>
      <c r="B26" s="15"/>
      <c r="C26" s="15"/>
      <c r="D26" s="14"/>
    </row>
    <row r="27" s="3" customFormat="1" ht="20.25" customHeight="1" spans="1:4">
      <c r="A27" s="19" t="s">
        <v>28</v>
      </c>
      <c r="B27" s="15">
        <v>198151</v>
      </c>
      <c r="C27" s="15">
        <v>195000</v>
      </c>
      <c r="D27" s="16">
        <f t="shared" ref="D27:D30" si="3">(C27-B27)/B27*100</f>
        <v>-1.59020141205444</v>
      </c>
    </row>
    <row r="28" s="3" customFormat="1" ht="20.25" customHeight="1" spans="1:4">
      <c r="A28" s="19" t="s">
        <v>29</v>
      </c>
      <c r="B28" s="15"/>
      <c r="C28" s="15"/>
      <c r="D28" s="14"/>
    </row>
    <row r="29" s="3" customFormat="1" ht="20.25" customHeight="1" spans="1:4">
      <c r="A29" s="19" t="s">
        <v>30</v>
      </c>
      <c r="B29" s="15">
        <v>374</v>
      </c>
      <c r="C29" s="15">
        <v>370</v>
      </c>
      <c r="D29" s="16">
        <f t="shared" si="3"/>
        <v>-1.06951871657754</v>
      </c>
    </row>
    <row r="30" s="3" customFormat="1" ht="20.25" customHeight="1" spans="1:4">
      <c r="A30" s="19" t="s">
        <v>31</v>
      </c>
      <c r="B30" s="15">
        <v>2174</v>
      </c>
      <c r="C30" s="15">
        <v>2530</v>
      </c>
      <c r="D30" s="16">
        <f t="shared" si="3"/>
        <v>16.3753449862006</v>
      </c>
    </row>
    <row r="31" s="3" customFormat="1" ht="20.25" customHeight="1" spans="1:4">
      <c r="A31" s="19"/>
      <c r="B31" s="20"/>
      <c r="C31" s="20"/>
      <c r="D31" s="16"/>
    </row>
    <row r="32" s="2" customFormat="1" ht="20.25" customHeight="1" spans="1:4">
      <c r="A32" s="21" t="s">
        <v>32</v>
      </c>
      <c r="B32" s="22">
        <f>B5+B22</f>
        <v>449802</v>
      </c>
      <c r="C32" s="22">
        <f>C5+C22</f>
        <v>470053</v>
      </c>
      <c r="D32" s="16">
        <f>(C32-B32)/B32*100</f>
        <v>4.50220319162654</v>
      </c>
    </row>
    <row r="33" s="4" customFormat="1" ht="16.5" customHeight="1" spans="1:4">
      <c r="A33" s="1"/>
      <c r="B33" s="1"/>
      <c r="C33" s="1"/>
      <c r="D33" s="5"/>
    </row>
    <row r="34" s="4" customFormat="1" ht="14.25" customHeight="1" spans="1:4">
      <c r="A34" s="1"/>
      <c r="B34" s="1"/>
      <c r="C34" s="1"/>
      <c r="D34" s="5"/>
    </row>
    <row r="35" s="1" customFormat="1" customHeight="1" spans="4:4">
      <c r="D35" s="5"/>
    </row>
    <row r="36" s="1" customFormat="1" customHeight="1" spans="3:4">
      <c r="C36" s="23"/>
      <c r="D36" s="5"/>
    </row>
  </sheetData>
  <mergeCells count="1">
    <mergeCell ref="A2:D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县级公共预算收入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天狼</cp:lastModifiedBy>
  <dcterms:created xsi:type="dcterms:W3CDTF">2020-12-25T09:29:00Z</dcterms:created>
  <dcterms:modified xsi:type="dcterms:W3CDTF">2025-03-25T02:33:12Z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2052-12.1.0.18166</vt:lpwstr>
  </property>
  <property fmtid="{D5CDD505-2E9C-101B-9397-08002B2CF9AE}" pid="3" name="ICV">
    <vt:lpwstr>CDD711AFFB964EED9AC62970FF5A9271</vt:lpwstr>
  </property>
</Properties>
</file>