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来源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 localSheetId="0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localSheetId="0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 localSheetId="0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 localSheetId="0">#REF!</definedName>
    <definedName name="_xlnm._FilterDatabase" localSheetId="0" hidden="1">来源!$A$4:$IL$30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<sst xmlns="http://schemas.openxmlformats.org/spreadsheetml/2006/main" count="34" uniqueCount="34">
  <si>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2025年宣汉县一般公共预算支出预算表</t>
  </si>
  <si>
    <t>单位：万元</t>
  </si>
  <si>
    <t xml:space="preserve">                   预算来源
   支出方向</t>
  </si>
  <si>
    <t>合计</t>
  </si>
  <si>
    <t>县级财力安排</t>
  </si>
  <si>
    <t>上级定向转移支付安排</t>
  </si>
  <si>
    <t>上年结转安排</t>
  </si>
  <si>
    <t>地方政府债券</t>
  </si>
  <si>
    <t>一般公共预算支出合计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</si>
  <si>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</si>
  <si>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</si>
  <si>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</si>
  <si>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</si>
  <si>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</si>
  <si>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</si>
  <si>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</si>
  <si>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</si>
  <si>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</si>
  <si>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</si>
  <si>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</si>
  <si>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</si>
  <si>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</si>
  <si>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</si>
  <si>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</si>
  <si>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</si>
  <si>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</si>
  <si>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</si>
  <si>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</si>
  <si>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</si>
  <si>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</si>
  <si>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</si>
  <si>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</si>
  <si>
    <t>债务付息支出</t>
  </si>
  <si>
    <t>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</si>
</sst>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Times New Roman"/>
      <charset val="0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1" xfId="49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6" fontId="7" fillId="0" borderId="1" xfId="0" applyNumberFormat="1" applyFont="1" applyFill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 3 2" xfId="50"/>
    <cellStyle name="常规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3</xdr:row>
      <xdr:rowOff>9525</xdr:rowOff>
    </xdr:from>
    <xdr:to>
      <xdr:col>0</xdr:col>
      <xdr:colOff>2686050</xdr:colOff>
      <xdr:row>3</xdr:row>
      <xdr:rowOff>552450</xdr:rowOff>
    </xdr:to>
    <xdr:cxnSp>
      <xdr:nvCxnSpPr>
        <xdr:cNvPr id="2" name="直接连接符 1"/>
        <xdr:cNvCxnSpPr/>
      </xdr:nvCxnSpPr>
      <xdr:spPr>
        <a:xfrm>
          <a:off x="9525" y="936625"/>
          <a:ext cx="2676525" cy="542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30"/>
  <sheetViews>
    <sheetView showGridLines="0" showZeros="0" tabSelected="1" workbookViewId="0">
      <selection activeCell="D11" sqref="D11"/>
    </sheetView>
  </sheetViews>
  <sheetFormatPr defaultColWidth="12.125" defaultRowHeight="17.1" customHeight="1"/>
  <cols>
    <col min="1" max="1" width="35.2583333333333" style="1" customWidth="1"/>
    <col min="2" max="5" width="15.375" style="1" customWidth="1"/>
    <col min="6" max="6" width="15.375" style="2" customWidth="1"/>
    <col min="7" max="238" width="12.125" style="1" customWidth="1"/>
    <col min="239" max="244" width="12.125" style="1"/>
    <col min="245" max="16384" width="12.125" style="3"/>
  </cols>
  <sheetData>
    <row r="1" ht="19" customHeight="1" spans="1:1">
      <c r="A1" s="4"/>
    </row>
    <row r="2" ht="36.75" customHeight="1" spans="1:6">
      <c r="A2" s="5" t="s">
        <v>0</v>
      </c>
      <c r="B2" s="5"/>
      <c r="C2" s="5"/>
      <c r="D2" s="5"/>
      <c r="E2" s="5"/>
      <c r="F2" s="5"/>
    </row>
    <row r="3" ht="17.25" customHeight="1" spans="1:6">
      <c r="A3" s="6"/>
      <c r="B3" s="6"/>
      <c r="C3" s="6"/>
      <c r="D3" s="6"/>
      <c r="E3" s="6"/>
      <c r="F3" s="7" t="s">
        <v>1</v>
      </c>
    </row>
    <row r="4" ht="45" customHeight="1" spans="1:6">
      <c r="A4" s="8" t="s">
        <v>2</v>
      </c>
      <c r="B4" s="9" t="s">
        <v>3</v>
      </c>
      <c r="C4" s="9" t="s">
        <v>4</v>
      </c>
      <c r="D4" s="10" t="s">
        <v>5</v>
      </c>
      <c r="E4" s="11" t="s">
        <v>6</v>
      </c>
      <c r="F4" s="12" t="s">
        <v>7</v>
      </c>
    </row>
    <row r="5" ht="30" customHeight="1" spans="1:6">
      <c r="A5" s="13" t="s">
        <v>8</v>
      </c>
      <c r="B5" s="14">
        <f>SUM(B6:B30)</f>
        <v>790469</v>
      </c>
      <c r="C5" s="14">
        <f>SUM(C6:C30)</f>
        <v>626064</v>
      </c>
      <c r="D5" s="14">
        <f>SUM(D6:D30)</f>
        <v>92629</v>
      </c>
      <c r="E5" s="14">
        <f>SUM(E6:E30)</f>
        <v>71776</v>
      </c>
      <c r="F5" s="14">
        <f>SUM(F6:F30)</f>
        <v>0</v>
      </c>
    </row>
    <row r="6" ht="22" customHeight="1" spans="1:244">
      <c r="A6" s="15" t="s">
        <v>9</v>
      </c>
      <c r="B6" s="15">
        <f>C6+D6+E6</f>
        <v>54036</v>
      </c>
      <c r="C6" s="15">
        <v>53585</v>
      </c>
      <c r="D6" s="15">
        <v>0</v>
      </c>
      <c r="E6" s="15">
        <v>451</v>
      </c>
      <c r="F6" s="16"/>
      <c r="IJ6" s="3"/>
    </row>
    <row r="7" ht="22" customHeight="1" spans="1:6">
      <c r="A7" s="15" t="s">
        <v>10</v>
      </c>
      <c r="B7" s="15">
        <f>C7+D7+E7</f>
        <v>0</v>
      </c>
      <c r="C7" s="15">
        <v>0</v>
      </c>
      <c r="D7" s="15">
        <v>0</v>
      </c>
      <c r="E7" s="15">
        <v>0</v>
      </c>
      <c r="F7" s="16"/>
    </row>
    <row r="8" ht="22" customHeight="1" spans="1:6">
      <c r="A8" s="15" t="s">
        <v>11</v>
      </c>
      <c r="B8" s="15">
        <f t="shared" ref="B8:B22" si="0">C8+D8+E8</f>
        <v>286</v>
      </c>
      <c r="C8" s="15">
        <v>282</v>
      </c>
      <c r="D8" s="15">
        <v>0</v>
      </c>
      <c r="E8" s="15">
        <v>4</v>
      </c>
      <c r="F8" s="16"/>
    </row>
    <row r="9" ht="22" customHeight="1" spans="1:6">
      <c r="A9" s="15" t="s">
        <v>12</v>
      </c>
      <c r="B9" s="15">
        <f t="shared" si="0"/>
        <v>13707</v>
      </c>
      <c r="C9" s="15">
        <v>11882</v>
      </c>
      <c r="D9" s="15">
        <v>0</v>
      </c>
      <c r="E9" s="15">
        <v>1825</v>
      </c>
      <c r="F9" s="16"/>
    </row>
    <row r="10" ht="22" customHeight="1" spans="1:6">
      <c r="A10" s="15" t="s">
        <v>13</v>
      </c>
      <c r="B10" s="15">
        <f t="shared" si="0"/>
        <v>152655</v>
      </c>
      <c r="C10" s="15">
        <v>111297</v>
      </c>
      <c r="D10" s="15">
        <v>33646</v>
      </c>
      <c r="E10" s="15">
        <v>7712</v>
      </c>
      <c r="F10" s="16"/>
    </row>
    <row r="11" ht="22" customHeight="1" spans="1:6">
      <c r="A11" s="15" t="s">
        <v>14</v>
      </c>
      <c r="B11" s="15">
        <f t="shared" si="0"/>
        <v>978</v>
      </c>
      <c r="C11" s="15">
        <v>435</v>
      </c>
      <c r="D11" s="15">
        <v>0</v>
      </c>
      <c r="E11" s="15">
        <v>543</v>
      </c>
      <c r="F11" s="16"/>
    </row>
    <row r="12" ht="22" customHeight="1" spans="1:6">
      <c r="A12" s="15" t="s">
        <v>15</v>
      </c>
      <c r="B12" s="15">
        <f t="shared" si="0"/>
        <v>4201</v>
      </c>
      <c r="C12" s="15">
        <v>2991</v>
      </c>
      <c r="D12" s="15">
        <v>0</v>
      </c>
      <c r="E12" s="15">
        <v>1210</v>
      </c>
      <c r="F12" s="16"/>
    </row>
    <row r="13" ht="22" customHeight="1" spans="1:6">
      <c r="A13" s="15" t="s">
        <v>16</v>
      </c>
      <c r="B13" s="15">
        <f t="shared" si="0"/>
        <v>128954</v>
      </c>
      <c r="C13" s="15">
        <v>73451</v>
      </c>
      <c r="D13" s="15">
        <v>45013</v>
      </c>
      <c r="E13" s="15">
        <v>10490</v>
      </c>
      <c r="F13" s="16"/>
    </row>
    <row r="14" ht="22" customHeight="1" spans="1:6">
      <c r="A14" s="15" t="s">
        <v>17</v>
      </c>
      <c r="B14" s="15">
        <f t="shared" si="0"/>
        <v>49680</v>
      </c>
      <c r="C14" s="15">
        <v>32868</v>
      </c>
      <c r="D14" s="15">
        <v>10795</v>
      </c>
      <c r="E14" s="15">
        <v>6017</v>
      </c>
      <c r="F14" s="16"/>
    </row>
    <row r="15" ht="22" customHeight="1" spans="1:6">
      <c r="A15" s="15" t="s">
        <v>18</v>
      </c>
      <c r="B15" s="15">
        <f t="shared" si="0"/>
        <v>3092</v>
      </c>
      <c r="C15" s="15">
        <v>209</v>
      </c>
      <c r="D15" s="15">
        <v>0</v>
      </c>
      <c r="E15" s="15">
        <v>2883</v>
      </c>
      <c r="F15" s="16"/>
    </row>
    <row r="16" ht="22" customHeight="1" spans="1:6">
      <c r="A16" s="15" t="s">
        <v>19</v>
      </c>
      <c r="B16" s="15">
        <f t="shared" si="0"/>
        <v>5559</v>
      </c>
      <c r="C16" s="15">
        <v>4897</v>
      </c>
      <c r="D16" s="15">
        <v>0</v>
      </c>
      <c r="E16" s="15">
        <v>662</v>
      </c>
      <c r="F16" s="16"/>
    </row>
    <row r="17" ht="22" customHeight="1" spans="1:6">
      <c r="A17" s="15" t="s">
        <v>20</v>
      </c>
      <c r="B17" s="15">
        <f t="shared" si="0"/>
        <v>109753</v>
      </c>
      <c r="C17" s="15">
        <v>94778</v>
      </c>
      <c r="D17" s="15">
        <v>3175</v>
      </c>
      <c r="E17" s="15">
        <v>11800</v>
      </c>
      <c r="F17" s="16"/>
    </row>
    <row r="18" ht="22" customHeight="1" spans="1:6">
      <c r="A18" s="15" t="s">
        <v>21</v>
      </c>
      <c r="B18" s="15">
        <f t="shared" si="0"/>
        <v>8108</v>
      </c>
      <c r="C18" s="15">
        <v>4844</v>
      </c>
      <c r="D18" s="15">
        <v>0</v>
      </c>
      <c r="E18" s="15">
        <v>3264</v>
      </c>
      <c r="F18" s="16"/>
    </row>
    <row r="19" ht="22" customHeight="1" spans="1:6">
      <c r="A19" s="15" t="s">
        <v>22</v>
      </c>
      <c r="B19" s="15">
        <f t="shared" si="0"/>
        <v>3875</v>
      </c>
      <c r="C19" s="15">
        <v>1722</v>
      </c>
      <c r="D19" s="15">
        <v>0</v>
      </c>
      <c r="E19" s="15">
        <v>2153</v>
      </c>
      <c r="F19" s="16"/>
    </row>
    <row r="20" ht="22" customHeight="1" spans="1:6">
      <c r="A20" s="15" t="s">
        <v>23</v>
      </c>
      <c r="B20" s="15">
        <f t="shared" si="0"/>
        <v>631</v>
      </c>
      <c r="C20" s="15">
        <v>515</v>
      </c>
      <c r="D20" s="15">
        <v>0</v>
      </c>
      <c r="E20" s="15">
        <v>116</v>
      </c>
      <c r="F20" s="16"/>
    </row>
    <row r="21" ht="22" customHeight="1" spans="1:6">
      <c r="A21" s="15" t="s">
        <v>24</v>
      </c>
      <c r="B21" s="15">
        <f t="shared" si="0"/>
        <v>0</v>
      </c>
      <c r="C21" s="15">
        <v>0</v>
      </c>
      <c r="D21" s="15">
        <v>0</v>
      </c>
      <c r="E21" s="15"/>
      <c r="F21" s="16"/>
    </row>
    <row r="22" ht="22" customHeight="1" spans="1:6">
      <c r="A22" s="15" t="s">
        <v>25</v>
      </c>
      <c r="B22" s="15">
        <f t="shared" si="0"/>
        <v>0</v>
      </c>
      <c r="C22" s="15">
        <v>0</v>
      </c>
      <c r="D22" s="15">
        <v>0</v>
      </c>
      <c r="E22" s="15">
        <v>0</v>
      </c>
      <c r="F22" s="16"/>
    </row>
    <row r="23" ht="22" customHeight="1" spans="1:6">
      <c r="A23" s="15" t="s">
        <v>26</v>
      </c>
      <c r="B23" s="15">
        <f t="shared" ref="B23:B29" si="1">C23+D23+E23</f>
        <v>3648</v>
      </c>
      <c r="C23" s="15">
        <v>3315</v>
      </c>
      <c r="D23" s="15">
        <v>0</v>
      </c>
      <c r="E23" s="15">
        <v>333</v>
      </c>
      <c r="F23" s="16"/>
    </row>
    <row r="24" ht="22" customHeight="1" spans="1:6">
      <c r="A24" s="15" t="s">
        <v>27</v>
      </c>
      <c r="B24" s="15">
        <f t="shared" si="1"/>
        <v>22533</v>
      </c>
      <c r="C24" s="15">
        <v>21945</v>
      </c>
      <c r="D24" s="15">
        <v>0</v>
      </c>
      <c r="E24" s="15">
        <v>588</v>
      </c>
      <c r="F24" s="16"/>
    </row>
    <row r="25" ht="22" customHeight="1" spans="1:6">
      <c r="A25" s="15" t="s">
        <v>28</v>
      </c>
      <c r="B25" s="15">
        <f t="shared" si="1"/>
        <v>1152</v>
      </c>
      <c r="C25" s="15">
        <v>265</v>
      </c>
      <c r="D25" s="15">
        <v>0</v>
      </c>
      <c r="E25" s="15">
        <v>887</v>
      </c>
      <c r="F25" s="16"/>
    </row>
    <row r="26" ht="22" customHeight="1" spans="1:6">
      <c r="A26" s="15" t="s">
        <v>29</v>
      </c>
      <c r="B26" s="15">
        <f t="shared" si="1"/>
        <v>7702</v>
      </c>
      <c r="C26" s="15">
        <v>1893</v>
      </c>
      <c r="D26" s="15">
        <v>0</v>
      </c>
      <c r="E26" s="15">
        <v>5809</v>
      </c>
      <c r="F26" s="16"/>
    </row>
    <row r="27" ht="22" customHeight="1" spans="1:6">
      <c r="A27" s="15" t="s">
        <v>30</v>
      </c>
      <c r="B27" s="15">
        <f t="shared" si="1"/>
        <v>15000</v>
      </c>
      <c r="C27" s="15">
        <v>15000</v>
      </c>
      <c r="D27" s="15">
        <v>0</v>
      </c>
      <c r="E27" s="15">
        <v>0</v>
      </c>
      <c r="F27" s="16"/>
    </row>
    <row r="28" ht="22" customHeight="1" spans="1:6">
      <c r="A28" s="15" t="s">
        <v>31</v>
      </c>
      <c r="B28" s="15">
        <f t="shared" si="1"/>
        <v>185919</v>
      </c>
      <c r="C28" s="15">
        <v>170890</v>
      </c>
      <c r="D28" s="15">
        <v>0</v>
      </c>
      <c r="E28" s="15">
        <v>15029</v>
      </c>
      <c r="F28" s="16"/>
    </row>
    <row r="29" ht="22" customHeight="1" spans="1:6">
      <c r="A29" s="15" t="s">
        <v>32</v>
      </c>
      <c r="B29" s="15">
        <f t="shared" si="1"/>
        <v>19000</v>
      </c>
      <c r="C29" s="15">
        <v>19000</v>
      </c>
      <c r="D29" s="15">
        <v>0</v>
      </c>
      <c r="E29" s="15">
        <v>0</v>
      </c>
      <c r="F29" s="16"/>
    </row>
    <row r="30" ht="22" customHeight="1" spans="1:6">
      <c r="A30" s="15" t="s">
        <v>33</v>
      </c>
      <c r="B30" s="15"/>
      <c r="C30" s="15"/>
      <c r="D30" s="15"/>
      <c r="E30" s="15"/>
      <c r="F30" s="16"/>
    </row>
  </sheetData>
  <mergeCells count="1">
    <mergeCell ref="A2:F2"/>
  </mergeCells>
  <printOptions horizontalCentered="1" gridLines="1"/>
  <pageMargins left="0.75" right="0.75" top="0.59" bottom="0.51" header="0" footer="0"/>
  <pageSetup paperSize="1" orientation="portrait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来源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2020-08-25T07:44:00Z</dcterms:created>
  <dcterms:modified xsi:type="dcterms:W3CDTF">2025-03-25T00:38:39Z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8274B53DA53F4C7E929EC7BBDFC6D99F</vt:lpwstr>
  </property>
</Properties>
</file>