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7635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Titles" localSheetId="0">公共预算收入!$1:$4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<sst xmlns="http://schemas.openxmlformats.org/spreadsheetml/2006/main" count="33" uniqueCount="33">
  <si>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2025年宣汉县一般公共预算收入预算表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</si>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</sst>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);[Red]\(#,##0\)"/>
    <numFmt numFmtId="178" formatCode="0_ "/>
    <numFmt numFmtId="179" formatCode="0.0_ "/>
    <numFmt numFmtId="180" formatCode="0_ ;[Red]\-0\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50" applyFont="1" applyAlignment="1"/>
    <xf numFmtId="176" fontId="1" fillId="0" borderId="0" xfId="0" applyNumberFormat="1" applyFont="1"/>
    <xf numFmtId="0" fontId="3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8" fontId="2" fillId="0" borderId="1" xfId="0" applyNumberFormat="1" applyFont="1" applyBorder="1" applyAlignment="1">
      <alignment vertical="center" wrapText="1"/>
    </xf>
    <xf numFmtId="17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79" fontId="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80" fontId="2" fillId="0" borderId="1" xfId="49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78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0" xfId="0" applyNumberFormat="1" applyFo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_2001年预算：预算收入及财力（12月21日上午定案表）" xfId="50"/>
    <cellStyle name="常规 5" xfId="51"/>
    <cellStyle name="常规_200704(第一稿）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K14" sqref="K14"/>
    </sheetView>
  </sheetViews>
  <sheetFormatPr defaultColWidth="9" defaultRowHeight="15" customHeight="1" outlineLevelCol="3"/>
  <cols>
    <col min="1" max="1" width="32.25" style="1" customWidth="1"/>
    <col min="2" max="3" width="14.25" style="1" customWidth="1"/>
    <col min="4" max="4" width="14.25" style="5" customWidth="1"/>
    <col min="5" max="16384" width="9" style="1"/>
  </cols>
  <sheetData>
    <row r="1" s="1" customFormat="1" ht="27" customHeight="1" spans="1:4">
      <c r="A1" s="2"/>
      <c r="D1" s="5"/>
    </row>
    <row r="2" s="1" customFormat="1" ht="27" customHeight="1" spans="1:4">
      <c r="A2" s="6" t="s">
        <v>0</v>
      </c>
      <c r="B2" s="6"/>
      <c r="C2" s="6"/>
      <c r="D2" s="6"/>
    </row>
    <row r="3" s="1" customFormat="1" ht="20.25" customHeight="1" spans="4:4">
      <c r="D3" s="7" t="s">
        <v>1</v>
      </c>
    </row>
    <row r="4" s="2" customFormat="1" ht="30.95" customHeight="1" spans="1:4">
      <c r="A4" s="8" t="s">
        <v>2</v>
      </c>
      <c r="B4" s="9" t="s">
        <v>3</v>
      </c>
      <c r="C4" s="10" t="s">
        <v>4</v>
      </c>
      <c r="D4" s="11" t="s">
        <v>5</v>
      </c>
    </row>
    <row r="5" s="3" customFormat="1" ht="20.25" customHeight="1" spans="1:4">
      <c r="A5" s="12" t="s">
        <v>6</v>
      </c>
      <c r="B5" s="13">
        <f>SUM(B6:B21)</f>
        <v>211325</v>
      </c>
      <c r="C5" s="13">
        <f>SUM(C6:C21)</f>
        <v>235000</v>
      </c>
      <c r="D5" s="14">
        <f t="shared" ref="D5:D7" si="0">(C5-B5)/B5*100</f>
        <v>11.2031231515438</v>
      </c>
    </row>
    <row r="6" s="3" customFormat="1" ht="20.25" customHeight="1" spans="1:4">
      <c r="A6" s="15" t="s">
        <v>7</v>
      </c>
      <c r="B6" s="15">
        <v>82117</v>
      </c>
      <c r="C6" s="15">
        <v>102000</v>
      </c>
      <c r="D6" s="16">
        <f t="shared" si="0"/>
        <v>24.2130131397884</v>
      </c>
    </row>
    <row r="7" s="3" customFormat="1" ht="20.25" customHeight="1" spans="1:4">
      <c r="A7" s="15" t="s">
        <v>8</v>
      </c>
      <c r="B7" s="15">
        <v>27953</v>
      </c>
      <c r="C7" s="15">
        <v>29000</v>
      </c>
      <c r="D7" s="16">
        <f t="shared" si="0"/>
        <v>3.7455729259829</v>
      </c>
    </row>
    <row r="8" s="3" customFormat="1" ht="20.25" customHeight="1" spans="1:4">
      <c r="A8" s="15" t="s">
        <v>9</v>
      </c>
      <c r="B8" s="15"/>
      <c r="C8" s="15"/>
      <c r="D8" s="14"/>
    </row>
    <row r="9" s="3" customFormat="1" ht="20.25" customHeight="1" spans="1:4">
      <c r="A9" s="15" t="s">
        <v>10</v>
      </c>
      <c r="B9" s="15">
        <v>3953</v>
      </c>
      <c r="C9" s="15">
        <v>4000</v>
      </c>
      <c r="D9" s="16">
        <f t="shared" ref="D9:D20" si="1">(C9-B9)/B9*100</f>
        <v>1.18897040222616</v>
      </c>
    </row>
    <row r="10" s="3" customFormat="1" ht="20.25" customHeight="1" spans="1:4">
      <c r="A10" s="15" t="s">
        <v>11</v>
      </c>
      <c r="B10" s="15">
        <v>42948</v>
      </c>
      <c r="C10" s="15">
        <v>45000</v>
      </c>
      <c r="D10" s="16">
        <f t="shared" si="1"/>
        <v>4.77787091366303</v>
      </c>
    </row>
    <row r="11" s="3" customFormat="1" ht="20.25" customHeight="1" spans="1:4">
      <c r="A11" s="15" t="s">
        <v>12</v>
      </c>
      <c r="B11" s="15">
        <v>9437</v>
      </c>
      <c r="C11" s="15">
        <v>10000</v>
      </c>
      <c r="D11" s="16">
        <f t="shared" si="1"/>
        <v>5.9658789869662</v>
      </c>
    </row>
    <row r="12" s="3" customFormat="1" ht="20.25" customHeight="1" spans="1:4">
      <c r="A12" s="15" t="s">
        <v>13</v>
      </c>
      <c r="B12" s="15">
        <v>6542</v>
      </c>
      <c r="C12" s="15">
        <v>5500</v>
      </c>
      <c r="D12" s="16">
        <f t="shared" si="1"/>
        <v>-15.9278508101498</v>
      </c>
    </row>
    <row r="13" s="3" customFormat="1" ht="20.25" customHeight="1" spans="1:4">
      <c r="A13" s="15" t="s">
        <v>14</v>
      </c>
      <c r="B13" s="15">
        <v>3115</v>
      </c>
      <c r="C13" s="15">
        <v>3200</v>
      </c>
      <c r="D13" s="16">
        <f t="shared" si="1"/>
        <v>2.72873194221509</v>
      </c>
    </row>
    <row r="14" s="3" customFormat="1" ht="20.25" customHeight="1" spans="1:4">
      <c r="A14" s="15" t="s">
        <v>15</v>
      </c>
      <c r="B14" s="15">
        <v>6883</v>
      </c>
      <c r="C14" s="15">
        <v>6900</v>
      </c>
      <c r="D14" s="16">
        <f t="shared" si="1"/>
        <v>0.246985326165916</v>
      </c>
    </row>
    <row r="15" s="3" customFormat="1" ht="20.25" customHeight="1" spans="1:4">
      <c r="A15" s="15" t="s">
        <v>16</v>
      </c>
      <c r="B15" s="15">
        <v>654</v>
      </c>
      <c r="C15" s="15">
        <v>3000</v>
      </c>
      <c r="D15" s="16">
        <f t="shared" si="1"/>
        <v>358.715596330275</v>
      </c>
    </row>
    <row r="16" s="3" customFormat="1" ht="20.25" customHeight="1" spans="1:4">
      <c r="A16" s="15" t="s">
        <v>17</v>
      </c>
      <c r="B16" s="15">
        <v>1814</v>
      </c>
      <c r="C16" s="15">
        <v>1900</v>
      </c>
      <c r="D16" s="16">
        <f t="shared" si="1"/>
        <v>4.74090407938258</v>
      </c>
    </row>
    <row r="17" s="3" customFormat="1" ht="20.25" customHeight="1" spans="1:4">
      <c r="A17" s="15" t="s">
        <v>18</v>
      </c>
      <c r="B17" s="15">
        <v>19906</v>
      </c>
      <c r="C17" s="15">
        <v>18340</v>
      </c>
      <c r="D17" s="16">
        <f t="shared" si="1"/>
        <v>-7.86697478147292</v>
      </c>
    </row>
    <row r="18" s="3" customFormat="1" ht="20.25" customHeight="1" spans="1:4">
      <c r="A18" s="15" t="s">
        <v>19</v>
      </c>
      <c r="B18" s="15">
        <v>5337</v>
      </c>
      <c r="C18" s="15">
        <v>5500</v>
      </c>
      <c r="D18" s="16">
        <f t="shared" si="1"/>
        <v>3.05415027168821</v>
      </c>
    </row>
    <row r="19" s="3" customFormat="1" ht="20.25" customHeight="1" spans="1:4">
      <c r="A19" s="15" t="s">
        <v>20</v>
      </c>
      <c r="B19" s="15">
        <v>136</v>
      </c>
      <c r="C19" s="15">
        <v>130</v>
      </c>
      <c r="D19" s="16">
        <f t="shared" si="1"/>
        <v>-4.41176470588235</v>
      </c>
    </row>
    <row r="20" s="3" customFormat="1" ht="20.25" customHeight="1" spans="1:4">
      <c r="A20" s="15" t="s">
        <v>21</v>
      </c>
      <c r="B20" s="15">
        <v>529</v>
      </c>
      <c r="C20" s="15">
        <v>530</v>
      </c>
      <c r="D20" s="16">
        <f t="shared" si="1"/>
        <v>0.189035916824197</v>
      </c>
    </row>
    <row r="21" s="3" customFormat="1" ht="20.25" customHeight="1" spans="1:4">
      <c r="A21" s="15" t="s">
        <v>22</v>
      </c>
      <c r="B21" s="15">
        <v>1</v>
      </c>
      <c r="C21" s="15"/>
      <c r="D21" s="16"/>
    </row>
    <row r="22" s="3" customFormat="1" ht="20.25" customHeight="1" spans="1:4">
      <c r="A22" s="17" t="s">
        <v>23</v>
      </c>
      <c r="B22" s="18">
        <f>SUM(B23:B30)</f>
        <v>238477</v>
      </c>
      <c r="C22" s="18">
        <f>SUM(C23:C30)</f>
        <v>235053</v>
      </c>
      <c r="D22" s="14">
        <f t="shared" ref="D22:D25" si="2">(C22-B22)/B22*100</f>
        <v>-1.43577787375722</v>
      </c>
    </row>
    <row r="23" s="3" customFormat="1" ht="20.25" customHeight="1" spans="1:4">
      <c r="A23" s="19" t="s">
        <v>24</v>
      </c>
      <c r="B23" s="15">
        <v>9747</v>
      </c>
      <c r="C23" s="15">
        <v>10500</v>
      </c>
      <c r="D23" s="16">
        <f t="shared" si="2"/>
        <v>7.7254539858418</v>
      </c>
    </row>
    <row r="24" s="3" customFormat="1" ht="20.25" customHeight="1" spans="1:4">
      <c r="A24" s="19" t="s">
        <v>25</v>
      </c>
      <c r="B24" s="15">
        <v>4639</v>
      </c>
      <c r="C24" s="15">
        <v>4653</v>
      </c>
      <c r="D24" s="16">
        <f t="shared" si="2"/>
        <v>0.301789178702307</v>
      </c>
    </row>
    <row r="25" s="3" customFormat="1" ht="20.25" customHeight="1" spans="1:4">
      <c r="A25" s="19" t="s">
        <v>26</v>
      </c>
      <c r="B25" s="15">
        <v>23392</v>
      </c>
      <c r="C25" s="15">
        <v>22000</v>
      </c>
      <c r="D25" s="16">
        <f t="shared" si="2"/>
        <v>-5.95075239398085</v>
      </c>
    </row>
    <row r="26" s="3" customFormat="1" ht="20.25" customHeight="1" spans="1:4">
      <c r="A26" s="19" t="s">
        <v>27</v>
      </c>
      <c r="B26" s="15"/>
      <c r="C26" s="15"/>
      <c r="D26" s="14"/>
    </row>
    <row r="27" s="3" customFormat="1" ht="20.25" customHeight="1" spans="1:4">
      <c r="A27" s="19" t="s">
        <v>28</v>
      </c>
      <c r="B27" s="15">
        <v>198151</v>
      </c>
      <c r="C27" s="15">
        <v>195000</v>
      </c>
      <c r="D27" s="16">
        <f t="shared" ref="D27:D30" si="3">(C27-B27)/B27*100</f>
        <v>-1.59020141205444</v>
      </c>
    </row>
    <row r="28" s="3" customFormat="1" ht="20.25" customHeight="1" spans="1:4">
      <c r="A28" s="19" t="s">
        <v>29</v>
      </c>
      <c r="B28" s="15"/>
      <c r="C28" s="15"/>
      <c r="D28" s="14"/>
    </row>
    <row r="29" s="3" customFormat="1" ht="20.25" customHeight="1" spans="1:4">
      <c r="A29" s="19" t="s">
        <v>30</v>
      </c>
      <c r="B29" s="15">
        <v>374</v>
      </c>
      <c r="C29" s="15">
        <v>370</v>
      </c>
      <c r="D29" s="16">
        <f t="shared" si="3"/>
        <v>-1.06951871657754</v>
      </c>
    </row>
    <row r="30" s="3" customFormat="1" ht="20.25" customHeight="1" spans="1:4">
      <c r="A30" s="19" t="s">
        <v>31</v>
      </c>
      <c r="B30" s="15">
        <v>2174</v>
      </c>
      <c r="C30" s="15">
        <v>2530</v>
      </c>
      <c r="D30" s="16">
        <f t="shared" si="3"/>
        <v>16.3753449862006</v>
      </c>
    </row>
    <row r="31" s="3" customFormat="1" ht="20.25" customHeight="1" spans="1:4">
      <c r="A31" s="19"/>
      <c r="B31" s="20"/>
      <c r="C31" s="20"/>
      <c r="D31" s="16"/>
    </row>
    <row r="32" s="2" customFormat="1" ht="20.25" customHeight="1" spans="1:4">
      <c r="A32" s="21" t="s">
        <v>32</v>
      </c>
      <c r="B32" s="22">
        <f>B5+B22</f>
        <v>449802</v>
      </c>
      <c r="C32" s="22">
        <f>C5+C22</f>
        <v>470053</v>
      </c>
      <c r="D32" s="16">
        <f>(C32-B32)/B32*100</f>
        <v>4.50220319162654</v>
      </c>
    </row>
    <row r="33" s="4" customFormat="1" ht="16.5" customHeight="1" spans="1:4">
      <c r="A33" s="1"/>
      <c r="B33" s="1"/>
      <c r="C33" s="1"/>
      <c r="D33" s="5"/>
    </row>
    <row r="34" s="4" customFormat="1" ht="14.25" customHeight="1" spans="1:4">
      <c r="A34" s="1"/>
      <c r="B34" s="1"/>
      <c r="C34" s="1"/>
      <c r="D34" s="5"/>
    </row>
    <row r="35" s="1" customFormat="1" customHeight="1" spans="4:4">
      <c r="D35" s="5"/>
    </row>
    <row r="36" s="1" customFormat="1" customHeight="1" spans="3:4">
      <c r="C36" s="23"/>
      <c r="D36" s="5"/>
    </row>
  </sheetData>
  <sheetProtection formatCells="0" formatColumns="0" formatRows="0" insertRows="0" insertColumns="0" insertHyperlinks="0" deleteColumns="0" deleteRows="0" sort="0" autoFilter="0" pivotTables="0"/>
  <mergeCells count="1">
    <mergeCell ref="A2:D2"/>
  </mergeCells>
  <printOptions horizontalCentered="1"/>
  <pageMargins left="0.79" right="0.79" top="0.98" bottom="0.98" header="0.51" footer="0.16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2020-12-25T09:29:00Z</dcterms:created>
  <dcterms:modified xsi:type="dcterms:W3CDTF">2025-03-24T08:45:05Z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A0377460325542E692CDFD40E1BBA6DA</vt:lpwstr>
  </property>
</Properties>
</file>