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县级公共预算收入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>#REF!</definedName>
    <definedName name="__2A08_">'[1]A01-1'!$A$5:$C$36</definedName>
    <definedName name="__A01">#REF!</definedName>
    <definedName name="__A08">'[1]A01-1'!$A$5:$C$36</definedName>
    <definedName name="_11A01_">#REF!</definedName>
    <definedName name="_1A01_">#REF!</definedName>
    <definedName name="_22A08_">'[1]A01-1'!$A$5:$C$36</definedName>
    <definedName name="_2A01_">#REF!</definedName>
    <definedName name="_4A08_">'[1]A01-1'!$A$5:$C$36</definedName>
    <definedName name="_A01">#REF!</definedName>
    <definedName name="_A08">'[1]A01-1'!$A$5:$C$36</definedName>
    <definedName name="_Fill" hidden="1">[2]eqpmad2!#REF!</definedName>
    <definedName name="_PA7">'[3]SW-TEO'!#REF!</definedName>
    <definedName name="_PA8">'[3]SW-TEO'!#REF!</definedName>
    <definedName name="_PD1">'[3]SW-TEO'!#REF!</definedName>
    <definedName name="_PE12">'[3]SW-TEO'!#REF!</definedName>
    <definedName name="_PE13">'[3]SW-TEO'!#REF!</definedName>
    <definedName name="_PE6">'[3]SW-TEO'!#REF!</definedName>
    <definedName name="_PE7">'[3]SW-TEO'!#REF!</definedName>
    <definedName name="_PE8">'[3]SW-TEO'!#REF!</definedName>
    <definedName name="_PE9">'[3]SW-TEO'!#REF!</definedName>
    <definedName name="_PH1">'[3]SW-TEO'!#REF!</definedName>
    <definedName name="_PI1">'[3]SW-TEO'!#REF!</definedName>
    <definedName name="_PK1">'[3]SW-TEO'!#REF!</definedName>
    <definedName name="_PK3">'[3]SW-TEO'!#REF!</definedName>
    <definedName name="a">#N/A</definedName>
    <definedName name="aaa">'[4]#REF!'!$A$6:$AL$21</definedName>
    <definedName name="aiu_bottom">'[5]Financ. Overview'!#REF!</definedName>
    <definedName name="aq">'[6]#REF!'!$A$6:$AL$21</definedName>
    <definedName name="b">#N/A</definedName>
    <definedName name="bbb">'[4]#REF!'!$A$6:$AL$21</definedName>
    <definedName name="ccc">'[4]#REF!'!$A$6:$AL$21</definedName>
    <definedName name="d">#N/A</definedName>
    <definedName name="Database" hidden="1">#REF!</definedName>
    <definedName name="ddd">'[4]#REF!'!$A$6:$AL$21</definedName>
    <definedName name="e">#N/A</definedName>
    <definedName name="f">#N/A</definedName>
    <definedName name="FRC">[7]Main!$C$9</definedName>
    <definedName name="g">#N/A</definedName>
    <definedName name="h">#N/A</definedName>
    <definedName name="hostfee">'[5]Financ. Overview'!$H$12</definedName>
    <definedName name="hraiu_bottom">'[5]Financ. Overview'!#REF!</definedName>
    <definedName name="hvac">'[5]Financ. Overview'!#REF!</definedName>
    <definedName name="HWSheet">1</definedName>
    <definedName name="hy">'[8]98区乡收入分项目建议数'!$A$6:$AL$21</definedName>
    <definedName name="i">#N/A</definedName>
    <definedName name="j">#N/A</definedName>
    <definedName name="k">#N/A</definedName>
    <definedName name="l">#N/A</definedName>
    <definedName name="m">#N/A</definedName>
    <definedName name="Module.Prix_SMC">'[9]11国资收入'!Module.Prix_SMC</definedName>
    <definedName name="n">#N/A</definedName>
    <definedName name="nj">'[8]98区乡收入分项目建议数'!$A$6:$AL$21</definedName>
    <definedName name="nk">'[10]98区乡收入分项目建议数'!$A$6:$AL$21</definedName>
    <definedName name="OS">[11]Open!#REF!</definedName>
    <definedName name="pr_toolbox">[5]Toolbox!$A$3:$I$80</definedName>
    <definedName name="_xlnm.Print_Area">#N/A</definedName>
    <definedName name="_xlnm.Print_Titles" localSheetId="0">县级公共预算收入!$2:$4</definedName>
    <definedName name="Prix_SMC">'[9]11国资收入'!Prix_SMC</definedName>
    <definedName name="s">#N/A</definedName>
    <definedName name="s_c_list">[12]Toolbox!$A$7:$H$969</definedName>
    <definedName name="SCG">'[13]G.1R-Shou COP Gf'!#REF!</definedName>
    <definedName name="sdlfee">'[5]Financ. Overview'!$H$13</definedName>
    <definedName name="solar_ratio">'[14]POWER ASSUMPTIONS'!$H$7</definedName>
    <definedName name="ss7fee">'[5]Financ. Overview'!$H$18</definedName>
    <definedName name="subsfee">'[5]Financ. Overview'!$H$14</definedName>
    <definedName name="toolbox">[15]Toolbox!$C$5:$T$1578</definedName>
    <definedName name="V5.1Fee">'[5]Financ. Overview'!$H$15</definedName>
    <definedName name="xhj">'[16]#REF!'!$A$6:$AL$21</definedName>
    <definedName name="Z32_Cost_red">'[5]Financ. Overview'!#REF!</definedName>
    <definedName name="地区名称">#REF!</definedName>
    <definedName name="教科文股">#REF!</definedName>
    <definedName name="金融办">[17]!金融办</definedName>
    <definedName name="九八年支出分析">'[18]98区乡收入建议数'!$A$6:$AL$21</definedName>
    <definedName name="九八年支出分析1">'[4]#REF!'!$A$6:$AL$21</definedName>
    <definedName name="九九年">'[6]#REF!'!$A$6:$AL$21</definedName>
    <definedName name="九九年预算">'[6]#REF!'!$A$6:$AL$21</definedName>
    <definedName name="数据库1">'[4]#REF!'!$A$6:$AL$21</definedName>
    <definedName name="支出">#REF!</definedName>
  </definedName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<sst xmlns="http://schemas.openxmlformats.org/spreadsheetml/2006/main" count="36" uniqueCount="36">
  <si>
    <t>2024年宣汉县县级一般公共预算收入执行情况表</t>
  </si>
  <si>
    <r>
      <rPr>
        <sz val="12"/>
        <color rgb="FF000000"/>
        <rFont val="宋体"/>
        <charset val="134"/>
      </rPr>
      <t>单位：万元，</t>
    </r>
    <r>
      <rPr>
        <sz val="12"/>
        <color indexed="8"/>
        <rFont val="Times New Roman"/>
        <charset val="134"/>
      </rPr>
      <t>%</t>
    </r>
  </si>
  <si>
    <t>预算科目</t>
  </si>
  <si>
    <t>年初预算数</t>
  </si>
  <si>
    <t>调整预算数</t>
  </si>
  <si>
    <t>实际执行数</t>
  </si>
  <si>
    <t>上年决算数</t>
  </si>
  <si>
    <t>为预算</t>
  </si>
  <si>
    <t>为上年决算</t>
  </si>
  <si>
    <t>税收收入小计</t>
  </si>
  <si>
    <t xml:space="preserve">    增值税</t>
  </si>
  <si>
    <t xml:space="preserve">    企业所得税</t>
  </si>
  <si>
    <t xml:space="preserve">    企业所得税退税</t>
  </si>
  <si>
    <t xml:space="preserve">    个人所得税</t>
  </si>
  <si>
    <t xml:space="preserve">    资源税</t>
  </si>
  <si>
    <t xml:space="preserve">    城市维护建设税</t>
  </si>
  <si>
    <t xml:space="preserve">    房产税</t>
  </si>
  <si>
    <t xml:space="preserve">    印花税</t>
  </si>
  <si>
    <t xml:space="preserve">    城镇土地使用税</t>
  </si>
  <si>
    <t xml:space="preserve">    土地增值税</t>
  </si>
  <si>
    <t xml:space="preserve">    车船税</t>
  </si>
  <si>
    <t xml:space="preserve">    耕地占用税</t>
  </si>
  <si>
    <t xml:space="preserve">    契税</t>
  </si>
  <si>
    <t xml:space="preserve">    烟叶税</t>
  </si>
  <si>
    <t xml:space="preserve">    环境保护税</t>
  </si>
  <si>
    <t xml:space="preserve">    其他税收收入</t>
  </si>
  <si>
    <t>非税收入小计</t>
  </si>
  <si>
    <t xml:space="preserve">    专项收入</t>
  </si>
  <si>
    <t xml:space="preserve">    行政事业性收费收入</t>
  </si>
  <si>
    <t xml:space="preserve">    罚没收入</t>
  </si>
  <si>
    <t xml:space="preserve">    国有资本经营收入</t>
  </si>
  <si>
    <t xml:space="preserve">    国有资源（资产）有偿使用收入</t>
  </si>
  <si>
    <t xml:space="preserve">    捐赠收入</t>
  </si>
  <si>
    <t xml:space="preserve">    政府住房基金收入</t>
  </si>
  <si>
    <t xml:space="preserve">    其他收入</t>
  </si>
  <si>
    <t>一般公共预算收入合计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</si>
</sst>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_ ;[Red]\-0\ "/>
  </numFmts>
  <fonts count="30">
    <font>
      <sz val="11"/>
      <color indexed="8"/>
      <name val="宋体"/>
      <charset val="134"/>
    </font>
    <font>
      <b/>
      <sz val="20"/>
      <color indexed="8"/>
      <name val="宋体"/>
      <charset val="134"/>
    </font>
    <font>
      <sz val="12"/>
      <color rgb="FF000000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b/>
      <sz val="12"/>
      <name val="Times New Roman"/>
      <charset val="134"/>
    </font>
    <font>
      <sz val="12"/>
      <name val="Times New Roman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176" fontId="6" fillId="0" borderId="1" xfId="5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177" fontId="5" fillId="0" borderId="1" xfId="5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8" fillId="0" borderId="1" xfId="50" applyFont="1" applyFill="1" applyBorder="1" applyAlignment="1">
      <alignment vertical="center"/>
    </xf>
    <xf numFmtId="176" fontId="5" fillId="0" borderId="1" xfId="50" applyNumberFormat="1" applyFont="1" applyFill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4 3 2" xfId="49"/>
    <cellStyle name="常规_200704(第一稿）" xfId="50"/>
    <cellStyle name="常规_(陈诚修改稿)2006年全省及省级财政决算及07年预算执行情况表(A4 留底自用)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38472;&#23459;&#37051;\99&#39044;&#31639;&#36164;&#260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&#38472;&#23459;&#37051;\99&#39044;&#31639;&#36164;&#2600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9&#24180;&#36164;&#26009;\98&#24180;&#36164;&#26009;\98&#24180;&#21306;&#20065;&#39044;&#31639;&#36164;&#260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.USER-20190505RW\Desktop\2020&#24180;&#20154;&#20195;&#20250;&#36164;&#26009;\&#23459;&#27721;&#21439;2019&#24180;&#39044;&#31639;&#25910;&#25903;&#25191;&#34892;&#21450;2020&#24180;&#39044;&#31639;&#65288;&#33609;&#26696;&#65289;&#3492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8&#24180;&#36164;&#26009;\98&#24180;&#21306;&#20065;&#39044;&#31639;&#36164;&#2600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WER%20ASSUMPTION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8472;&#23459;&#37051;\99&#39044;&#31639;&#36164;&#2600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8&#24180;&#39044;&#31639;&#36164;&#26009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01\05&#39044;&#31639;&#26448;&#26009;&#21367;\2001&#24180;&#39044;&#31639;&#65306;&#22522;&#30784;&#26448;&#26009;&#23553;&#38754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分项目建议数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Sheet1"/>
      <sheetName val="1公共预算收入"/>
      <sheetName val="2公共预算支出"/>
      <sheetName val="3公共收支平衡"/>
      <sheetName val="4上级转移支付"/>
      <sheetName val="5政府经济分类表"/>
      <sheetName val="6一般债务余额"/>
      <sheetName val="7基金收入"/>
      <sheetName val="8基金支出"/>
      <sheetName val="9基金平衡"/>
      <sheetName val="10专项债务余额 "/>
      <sheetName val="11国资收入"/>
      <sheetName val="12国资支出 "/>
      <sheetName val="13社保基金收入 "/>
      <sheetName val="14社保基金支出"/>
      <sheetName val="15社保结余 "/>
      <sheetName val="16政府性债务余额"/>
      <sheetName val="Sheet2"/>
      <sheetName val="17公共预算收入"/>
      <sheetName val="18公共预算支出"/>
      <sheetName val="19公共预算平衡"/>
      <sheetName val="20上级转移支付"/>
      <sheetName val="21政府经济分类表"/>
      <sheetName val="22基金收入"/>
      <sheetName val="23基金支出"/>
      <sheetName val="24基金平衡"/>
      <sheetName val="25国资收入"/>
      <sheetName val="26国资支出 "/>
      <sheetName val="27社保基金收入"/>
      <sheetName val="28社保基金支出"/>
      <sheetName val="29社保基金结余"/>
      <sheetName val="30还款计划"/>
    </sheetNames>
    <definedNames>
      <definedName name="Module.Prix_SMC" sheetId="13"/>
      <definedName name="Prix_SMC" sheetId="13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年终收入进度表 "/>
      <sheetName val="区乡支出预算表"/>
      <sheetName val="九七年区乡收入完成情况表 "/>
      <sheetName val="九七年县对区结算表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九七年区乡收入完成情况表"/>
      <sheetName val="98年区乡收入预算建议"/>
      <sheetName val="98年区乡财政体制计算表 (附表)"/>
      <sheetName val="98年区乡财政体制计算表 "/>
      <sheetName val="98区乡收入分项目建议数"/>
      <sheetName val="99年区乡收入分项目建议数"/>
      <sheetName val="98年财政收入建议数"/>
      <sheetName val="97年区乡未及时上划资金占用费"/>
      <sheetName val="94年来区乡财政供给人员情况表"/>
      <sheetName val="laroux"/>
      <sheetName val="东乡镇支出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Y9701"/>
      <sheetName val="Y9701-"/>
      <sheetName val="Y9701J"/>
      <sheetName val="Y9701SZJ"/>
      <sheetName val="98年支出分析表 (2)"/>
      <sheetName val="98年支出预算明细"/>
      <sheetName val="94年来区乡财政供给人员情况表"/>
      <sheetName val="98年收支建议数（附表）"/>
      <sheetName val="九七年区乡收入完成情况表"/>
      <sheetName val="94-98年区乡收入完成情况"/>
      <sheetName val="94-98年区乡财力计算表"/>
      <sheetName val="99年收支建议数 "/>
      <sheetName val="99年财政收入建议数"/>
      <sheetName val="99年区乡收入分项目建议数"/>
      <sheetName val="99年收支预算总表"/>
      <sheetName val="99年支出分析表"/>
      <sheetName val="98年区乡收入预算建议"/>
      <sheetName val="99年区乡财政体制计算表 "/>
      <sheetName val="98区乡收入分项目建议数"/>
      <sheetName val="98年区乡未及时上划资金占用费"/>
      <sheetName val="一般预算简表"/>
      <sheetName val="一般预算总表"/>
      <sheetName val="一般预算明细表"/>
      <sheetName val="基金预算简表"/>
      <sheetName val="收入基数表"/>
      <sheetName val="收入因素表"/>
      <sheetName val="支出因素表"/>
      <sheetName val="预算封面"/>
      <sheetName val="98年支出分析表"/>
      <sheetName val="99年支出与上年对比表"/>
      <sheetName val="县本级财力计算表"/>
      <sheetName val="99年县本供给人员表"/>
      <sheetName val="99年支出分析表(第一次削减)"/>
      <sheetName val="99年支出分析表(第二次削减)"/>
      <sheetName val="99年支出分析表(对比表)"/>
      <sheetName val="99年支出预算明细表(保留元)"/>
      <sheetName val="99年支出预算明细表（保留百元）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建议数"/>
      <sheetName val="98年预算资料"/>
    </sheetNames>
    <definedNames>
      <definedName name="金融办"/>
    </definedNames>
    <sheetDataSet>
      <sheetData sheetId="0" refreshError="1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封面 (2)"/>
      <sheetName val="封面 (3)"/>
      <sheetName val="封面 (4)"/>
      <sheetName val="封面 (5)"/>
      <sheetName val="98区乡收入建议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IH32"/>
  <sheetViews>
    <sheetView showGridLines="0" tabSelected="1" workbookViewId="0">
      <selection activeCell="E12" sqref="E12"/>
    </sheetView>
  </sheetViews>
  <sheetFormatPr defaultColWidth="9" defaultRowHeight="19.5" customHeight="1"/>
  <cols>
    <col min="1" max="1" width="24.125" style="2" customWidth="1"/>
    <col min="2" max="3" width="14.625" style="3" customWidth="1"/>
    <col min="4" max="4" width="12" style="3" customWidth="1"/>
    <col min="5" max="5" width="13.25" style="3" customWidth="1"/>
    <col min="6" max="6" width="9.25" style="3" customWidth="1"/>
    <col min="7" max="7" width="11.875" style="3" customWidth="1"/>
    <col min="8" max="242" width="9" style="2"/>
  </cols>
  <sheetData>
    <row r="2" ht="38.25" customHeight="1" spans="1:7">
      <c r="A2" s="4" t="s">
        <v>0</v>
      </c>
      <c r="B2" s="4"/>
      <c r="C2" s="4"/>
      <c r="D2" s="4"/>
      <c r="E2" s="4"/>
      <c r="F2" s="4"/>
      <c r="G2" s="4"/>
    </row>
    <row r="3" ht="24" customHeight="1" spans="1:7">
      <c r="A3" s="5"/>
      <c r="B3" s="6"/>
      <c r="C3" s="6"/>
      <c r="D3" s="6"/>
      <c r="E3" s="6"/>
      <c r="F3" s="6"/>
      <c r="G3" s="7" t="s">
        <v>1</v>
      </c>
    </row>
    <row r="4" ht="32.25" customHeight="1" spans="1:7">
      <c r="A4" s="8" t="s">
        <v>2</v>
      </c>
      <c r="B4" s="8" t="s">
        <v>3</v>
      </c>
      <c r="C4" s="8" t="s">
        <v>4</v>
      </c>
      <c r="D4" s="8" t="s">
        <v>5</v>
      </c>
      <c r="E4" s="9" t="s">
        <v>6</v>
      </c>
      <c r="F4" s="9" t="s">
        <v>7</v>
      </c>
      <c r="G4" s="10" t="s">
        <v>8</v>
      </c>
    </row>
    <row r="5" s="1" customFormat="1" ht="21.75" customHeight="1" spans="1:242">
      <c r="A5" s="11" t="s">
        <v>9</v>
      </c>
      <c r="B5" s="12">
        <f>SUM(B6:B21)</f>
        <v>245000</v>
      </c>
      <c r="C5" s="12">
        <f>SUM(C6:C21)</f>
        <v>212000</v>
      </c>
      <c r="D5" s="12">
        <f>SUM(D6:D21)</f>
        <v>211325</v>
      </c>
      <c r="E5" s="12">
        <f>SUM(E6:E21)</f>
        <v>234193</v>
      </c>
      <c r="F5" s="13">
        <f>D5/C5*100</f>
        <v>99.6816037735849</v>
      </c>
      <c r="G5" s="13">
        <f>D5/E5*100</f>
        <v>90.235404132489</v>
      </c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</row>
    <row r="6" ht="21.75" customHeight="1" spans="1:7">
      <c r="A6" s="14" t="s">
        <v>10</v>
      </c>
      <c r="B6" s="15">
        <v>103000</v>
      </c>
      <c r="C6" s="15">
        <v>82672</v>
      </c>
      <c r="D6" s="13">
        <v>82117</v>
      </c>
      <c r="E6" s="13">
        <v>93026</v>
      </c>
      <c r="F6" s="13">
        <f>D6/C6*100</f>
        <v>99.3286723437198</v>
      </c>
      <c r="G6" s="13">
        <f t="shared" ref="G6:G21" si="0">D6/E6*100</f>
        <v>88.2731709414572</v>
      </c>
    </row>
    <row r="7" ht="21.75" customHeight="1" spans="1:7">
      <c r="A7" s="14" t="s">
        <v>11</v>
      </c>
      <c r="B7" s="15">
        <v>25000</v>
      </c>
      <c r="C7" s="15">
        <v>27920</v>
      </c>
      <c r="D7" s="13">
        <v>27953</v>
      </c>
      <c r="E7" s="13">
        <v>22511</v>
      </c>
      <c r="F7" s="13">
        <f t="shared" ref="F7:F23" si="1">D7/C7*100</f>
        <v>100.118194842407</v>
      </c>
      <c r="G7" s="13">
        <f t="shared" si="0"/>
        <v>124.174847852161</v>
      </c>
    </row>
    <row r="8" ht="21.75" customHeight="1" spans="1:7">
      <c r="A8" s="14" t="s">
        <v>12</v>
      </c>
      <c r="B8" s="15"/>
      <c r="C8" s="15"/>
      <c r="D8" s="13"/>
      <c r="E8" s="13"/>
      <c r="F8" s="13"/>
      <c r="G8" s="13"/>
    </row>
    <row r="9" ht="21.75" customHeight="1" spans="1:7">
      <c r="A9" s="14" t="s">
        <v>13</v>
      </c>
      <c r="B9" s="15">
        <v>4200</v>
      </c>
      <c r="C9" s="15">
        <v>3947</v>
      </c>
      <c r="D9" s="13">
        <v>3953</v>
      </c>
      <c r="E9" s="13">
        <v>4387</v>
      </c>
      <c r="F9" s="13">
        <f t="shared" si="1"/>
        <v>100.152014187991</v>
      </c>
      <c r="G9" s="13">
        <f t="shared" si="0"/>
        <v>90.107134716207</v>
      </c>
    </row>
    <row r="10" ht="21.75" customHeight="1" spans="1:7">
      <c r="A10" s="14" t="s">
        <v>14</v>
      </c>
      <c r="B10" s="15">
        <v>42000</v>
      </c>
      <c r="C10" s="15">
        <v>42909</v>
      </c>
      <c r="D10" s="13">
        <v>42947</v>
      </c>
      <c r="E10" s="13">
        <v>42240</v>
      </c>
      <c r="F10" s="13">
        <f t="shared" si="1"/>
        <v>100.08855950966</v>
      </c>
      <c r="G10" s="13">
        <f t="shared" si="0"/>
        <v>101.673768939394</v>
      </c>
    </row>
    <row r="11" ht="21.75" customHeight="1" spans="1:7">
      <c r="A11" s="14" t="s">
        <v>15</v>
      </c>
      <c r="B11" s="15">
        <v>10000</v>
      </c>
      <c r="C11" s="15">
        <v>9415</v>
      </c>
      <c r="D11" s="13">
        <v>9437</v>
      </c>
      <c r="E11" s="13">
        <v>10303</v>
      </c>
      <c r="F11" s="13">
        <f t="shared" si="1"/>
        <v>100.233669676049</v>
      </c>
      <c r="G11" s="13">
        <f t="shared" si="0"/>
        <v>91.5946811608269</v>
      </c>
    </row>
    <row r="12" ht="21.75" customHeight="1" spans="1:7">
      <c r="A12" s="14" t="s">
        <v>16</v>
      </c>
      <c r="B12" s="15">
        <v>3000</v>
      </c>
      <c r="C12" s="15">
        <v>6534</v>
      </c>
      <c r="D12" s="13">
        <v>6542</v>
      </c>
      <c r="E12" s="13">
        <v>2734</v>
      </c>
      <c r="F12" s="13">
        <f t="shared" si="1"/>
        <v>100.122436486073</v>
      </c>
      <c r="G12" s="13">
        <f t="shared" si="0"/>
        <v>239.283101682516</v>
      </c>
    </row>
    <row r="13" ht="21.75" customHeight="1" spans="1:7">
      <c r="A13" s="14" t="s">
        <v>17</v>
      </c>
      <c r="B13" s="15">
        <v>2900</v>
      </c>
      <c r="C13" s="15">
        <v>3089</v>
      </c>
      <c r="D13" s="13">
        <v>3115</v>
      </c>
      <c r="E13" s="13">
        <v>3030</v>
      </c>
      <c r="F13" s="13">
        <f t="shared" si="1"/>
        <v>100.841696341858</v>
      </c>
      <c r="G13" s="13">
        <f t="shared" si="0"/>
        <v>102.805280528053</v>
      </c>
    </row>
    <row r="14" ht="21.75" customHeight="1" spans="1:7">
      <c r="A14" s="14" t="s">
        <v>18</v>
      </c>
      <c r="B14" s="15">
        <v>5800</v>
      </c>
      <c r="C14" s="15">
        <v>6176</v>
      </c>
      <c r="D14" s="13">
        <v>6883</v>
      </c>
      <c r="E14" s="13">
        <v>5967</v>
      </c>
      <c r="F14" s="13">
        <f t="shared" si="1"/>
        <v>111.447538860104</v>
      </c>
      <c r="G14" s="13">
        <f t="shared" si="0"/>
        <v>115.351097704039</v>
      </c>
    </row>
    <row r="15" ht="21.75" customHeight="1" spans="1:7">
      <c r="A15" s="14" t="s">
        <v>19</v>
      </c>
      <c r="B15" s="15">
        <v>20000</v>
      </c>
      <c r="C15" s="15">
        <v>654</v>
      </c>
      <c r="D15" s="13">
        <v>655</v>
      </c>
      <c r="E15" s="13">
        <v>28300</v>
      </c>
      <c r="F15" s="13">
        <f t="shared" si="1"/>
        <v>100.152905198777</v>
      </c>
      <c r="G15" s="13">
        <f t="shared" si="0"/>
        <v>2.31448763250883</v>
      </c>
    </row>
    <row r="16" ht="21.75" customHeight="1" spans="1:7">
      <c r="A16" s="14" t="s">
        <v>20</v>
      </c>
      <c r="B16" s="15">
        <v>1900</v>
      </c>
      <c r="C16" s="15">
        <v>1814</v>
      </c>
      <c r="D16" s="13">
        <v>1814</v>
      </c>
      <c r="E16" s="13">
        <v>1904</v>
      </c>
      <c r="F16" s="13">
        <f t="shared" si="1"/>
        <v>100</v>
      </c>
      <c r="G16" s="13">
        <f t="shared" si="0"/>
        <v>95.2731092436975</v>
      </c>
    </row>
    <row r="17" ht="21.75" customHeight="1" spans="1:7">
      <c r="A17" s="14" t="s">
        <v>21</v>
      </c>
      <c r="B17" s="15">
        <v>10000</v>
      </c>
      <c r="C17" s="15">
        <v>20891</v>
      </c>
      <c r="D17" s="13">
        <v>19906</v>
      </c>
      <c r="E17" s="13">
        <v>5313</v>
      </c>
      <c r="F17" s="13">
        <f t="shared" si="1"/>
        <v>95.2850509788904</v>
      </c>
      <c r="G17" s="13">
        <f t="shared" si="0"/>
        <v>374.665913796349</v>
      </c>
    </row>
    <row r="18" ht="21.75" customHeight="1" spans="1:7">
      <c r="A18" s="14" t="s">
        <v>22</v>
      </c>
      <c r="B18" s="15">
        <v>16630</v>
      </c>
      <c r="C18" s="15">
        <v>5313</v>
      </c>
      <c r="D18" s="13">
        <v>5337</v>
      </c>
      <c r="E18" s="13">
        <v>13836</v>
      </c>
      <c r="F18" s="13">
        <f t="shared" si="1"/>
        <v>100.451722190853</v>
      </c>
      <c r="G18" s="13">
        <f t="shared" si="0"/>
        <v>38.5732870771899</v>
      </c>
    </row>
    <row r="19" ht="21.75" customHeight="1" spans="1:7">
      <c r="A19" s="14" t="s">
        <v>23</v>
      </c>
      <c r="B19" s="15">
        <v>50</v>
      </c>
      <c r="C19" s="15">
        <v>136</v>
      </c>
      <c r="D19" s="13">
        <v>136</v>
      </c>
      <c r="E19" s="13">
        <v>119</v>
      </c>
      <c r="F19" s="13">
        <f t="shared" si="1"/>
        <v>100</v>
      </c>
      <c r="G19" s="13">
        <f t="shared" si="0"/>
        <v>114.285714285714</v>
      </c>
    </row>
    <row r="20" ht="21.75" customHeight="1" spans="1:7">
      <c r="A20" s="14" t="s">
        <v>24</v>
      </c>
      <c r="B20" s="15">
        <v>520</v>
      </c>
      <c r="C20" s="15">
        <v>529</v>
      </c>
      <c r="D20" s="13">
        <v>529</v>
      </c>
      <c r="E20" s="13">
        <v>522</v>
      </c>
      <c r="F20" s="13">
        <f t="shared" si="1"/>
        <v>100</v>
      </c>
      <c r="G20" s="13">
        <f t="shared" si="0"/>
        <v>101.340996168582</v>
      </c>
    </row>
    <row r="21" ht="21.75" customHeight="1" spans="1:7">
      <c r="A21" s="14" t="s">
        <v>25</v>
      </c>
      <c r="B21" s="15"/>
      <c r="C21" s="15">
        <v>1</v>
      </c>
      <c r="D21" s="13">
        <v>1</v>
      </c>
      <c r="E21" s="13">
        <v>1</v>
      </c>
      <c r="F21" s="13">
        <f t="shared" si="1"/>
        <v>100</v>
      </c>
      <c r="G21" s="13">
        <f t="shared" si="0"/>
        <v>100</v>
      </c>
    </row>
    <row r="22" s="1" customFormat="1" ht="21.75" customHeight="1" spans="1:242">
      <c r="A22" s="11" t="s">
        <v>26</v>
      </c>
      <c r="B22" s="16">
        <f>SUM(B23:B30)</f>
        <v>228000</v>
      </c>
      <c r="C22" s="16">
        <f>SUM(C23:C30)</f>
        <v>246000</v>
      </c>
      <c r="D22" s="16">
        <f>SUM(D23:D30)</f>
        <v>238477</v>
      </c>
      <c r="E22" s="16">
        <f>SUM(E23:E30)</f>
        <v>196140</v>
      </c>
      <c r="F22" s="13">
        <f t="shared" si="1"/>
        <v>96.9418699186992</v>
      </c>
      <c r="G22" s="13">
        <f t="shared" ref="G22:G32" si="2">D22/E22*100</f>
        <v>121.585092281024</v>
      </c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</row>
    <row r="23" ht="21.75" customHeight="1" spans="1:7">
      <c r="A23" s="17" t="s">
        <v>27</v>
      </c>
      <c r="B23" s="15">
        <v>12000</v>
      </c>
      <c r="C23" s="15">
        <v>9638</v>
      </c>
      <c r="D23" s="13">
        <v>9747</v>
      </c>
      <c r="E23" s="13">
        <v>10761</v>
      </c>
      <c r="F23" s="13">
        <f t="shared" si="1"/>
        <v>101.130940029052</v>
      </c>
      <c r="G23" s="13">
        <f t="shared" si="2"/>
        <v>90.5770839141344</v>
      </c>
    </row>
    <row r="24" ht="21.75" customHeight="1" spans="1:7">
      <c r="A24" s="17" t="s">
        <v>28</v>
      </c>
      <c r="B24" s="15">
        <v>3500</v>
      </c>
      <c r="C24" s="15">
        <v>4597</v>
      </c>
      <c r="D24" s="13">
        <v>4639</v>
      </c>
      <c r="E24" s="13">
        <v>3717</v>
      </c>
      <c r="F24" s="13">
        <f t="shared" ref="F24:F32" si="3">D24/C24*100</f>
        <v>100.913639329998</v>
      </c>
      <c r="G24" s="13">
        <f t="shared" si="2"/>
        <v>124.804950228679</v>
      </c>
    </row>
    <row r="25" ht="21.75" customHeight="1" spans="1:7">
      <c r="A25" s="17" t="s">
        <v>29</v>
      </c>
      <c r="B25" s="15">
        <v>11000</v>
      </c>
      <c r="C25" s="15">
        <v>26549</v>
      </c>
      <c r="D25" s="13">
        <v>23392</v>
      </c>
      <c r="E25" s="13">
        <v>22835</v>
      </c>
      <c r="F25" s="13">
        <f t="shared" si="3"/>
        <v>88.1087799917134</v>
      </c>
      <c r="G25" s="13">
        <f t="shared" si="2"/>
        <v>102.439238011824</v>
      </c>
    </row>
    <row r="26" ht="21.75" customHeight="1" spans="1:7">
      <c r="A26" s="17" t="s">
        <v>30</v>
      </c>
      <c r="B26" s="15"/>
      <c r="C26" s="15"/>
      <c r="D26" s="13"/>
      <c r="E26" s="13"/>
      <c r="F26" s="13"/>
      <c r="G26" s="13"/>
    </row>
    <row r="27" ht="21.75" customHeight="1" spans="1:7">
      <c r="A27" s="17" t="s">
        <v>31</v>
      </c>
      <c r="B27" s="15">
        <v>198480</v>
      </c>
      <c r="C27" s="15">
        <v>202443</v>
      </c>
      <c r="D27" s="13">
        <v>198151</v>
      </c>
      <c r="E27" s="13">
        <v>152401</v>
      </c>
      <c r="F27" s="13">
        <f t="shared" si="3"/>
        <v>97.8798970574433</v>
      </c>
      <c r="G27" s="13">
        <f t="shared" si="2"/>
        <v>130.019488061102</v>
      </c>
    </row>
    <row r="28" ht="21.75" customHeight="1" spans="1:7">
      <c r="A28" s="17" t="s">
        <v>32</v>
      </c>
      <c r="B28" s="15"/>
      <c r="C28" s="15"/>
      <c r="D28" s="13"/>
      <c r="E28" s="13"/>
      <c r="F28" s="13"/>
      <c r="G28" s="13"/>
    </row>
    <row r="29" ht="21.75" customHeight="1" spans="1:7">
      <c r="A29" s="17" t="s">
        <v>33</v>
      </c>
      <c r="B29" s="15">
        <v>520</v>
      </c>
      <c r="C29" s="15">
        <v>599</v>
      </c>
      <c r="D29" s="13">
        <v>374</v>
      </c>
      <c r="E29" s="13">
        <v>609</v>
      </c>
      <c r="F29" s="13">
        <f t="shared" si="3"/>
        <v>62.4373956594324</v>
      </c>
      <c r="G29" s="13">
        <f t="shared" si="2"/>
        <v>61.4121510673235</v>
      </c>
    </row>
    <row r="30" ht="21.75" customHeight="1" spans="1:7">
      <c r="A30" s="17" t="s">
        <v>34</v>
      </c>
      <c r="B30" s="15">
        <v>2500</v>
      </c>
      <c r="C30" s="15">
        <v>2174</v>
      </c>
      <c r="D30" s="13">
        <v>2174</v>
      </c>
      <c r="E30" s="13">
        <v>5817</v>
      </c>
      <c r="F30" s="13">
        <f t="shared" si="3"/>
        <v>100</v>
      </c>
      <c r="G30" s="13">
        <f t="shared" si="2"/>
        <v>37.3732164345883</v>
      </c>
    </row>
    <row r="31" ht="21.75" customHeight="1" spans="1:7">
      <c r="A31" s="18"/>
      <c r="B31" s="15"/>
      <c r="C31" s="13"/>
      <c r="D31" s="13"/>
      <c r="E31" s="13"/>
      <c r="F31" s="13"/>
      <c r="G31" s="13"/>
    </row>
    <row r="32" ht="21.75" customHeight="1" spans="1:7">
      <c r="A32" s="11" t="s">
        <v>35</v>
      </c>
      <c r="B32" s="12">
        <f>B5+B22</f>
        <v>473000</v>
      </c>
      <c r="C32" s="19">
        <f>C5+C22</f>
        <v>458000</v>
      </c>
      <c r="D32" s="19">
        <f>D5+D22</f>
        <v>449802</v>
      </c>
      <c r="E32" s="19">
        <f>E5+E22</f>
        <v>430333</v>
      </c>
      <c r="F32" s="13">
        <f t="shared" si="3"/>
        <v>98.2100436681223</v>
      </c>
      <c r="G32" s="13">
        <f t="shared" si="2"/>
        <v>104.524170816554</v>
      </c>
    </row>
  </sheetData>
  <mergeCells count="1">
    <mergeCell ref="A2:G2"/>
  </mergeCells>
  <printOptions horizontalCentered="1"/>
  <pageMargins left="0.551181102362205" right="0.551181102362205" top="0.275590551181102" bottom="0.393700787401575" header="0.590551181102362" footer="0.15748031496063"/>
  <pageSetup paperSize="9" scale="84" firstPageNumber="126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县级公共预算收入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天狼</cp:lastModifiedBy>
  <dcterms:created xsi:type="dcterms:W3CDTF">2020-08-25T01:37:00Z</dcterms:created>
  <dcterms:modified xsi:type="dcterms:W3CDTF">2025-03-25T06:42:03Z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2052-12.1.0.18166</vt:lpwstr>
  </property>
  <property fmtid="{D5CDD505-2E9C-101B-9397-08002B2CF9AE}" pid="3" name="ICV">
    <vt:lpwstr>64F23493826440C4A480EE01337F00DD</vt:lpwstr>
  </property>
</Properties>
</file>