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公共预算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公共预算支出!$A$4:$E$30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<sst xmlns="http://schemas.openxmlformats.org/spreadsheetml/2006/main" count="33" uniqueCount="33">
  <si>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2024年宣汉县一般公共预算支出执行情况表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</si>
  <si>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</si>
  <si>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</si>
  <si>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
预算数</t>
  </si>
  <si>
    <t>变动
预算数</t>
  </si>
  <si>
    <t>实际
执行数</t>
  </si>
  <si>
    <t>为预算</t>
  </si>
  <si>
    <t>一般公共预算支出合计</t>
  </si>
  <si>
    <t>一、一般公共服务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</si>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</sst>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0">
    <font>
      <sz val="12"/>
      <name val="宋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0"/>
    </font>
    <font>
      <sz val="12"/>
      <color theme="1"/>
      <name val="Times New Roman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0" fontId="1" fillId="2" borderId="0" xfId="0" applyFont="1" applyFill="1" applyBorder="1" applyAlignment="1">
      <alignment vertical="center"/>
    </xf>
    <xf numFmtId="0" fontId="2" fillId="2" borderId="0" xfId="51" applyFont="1" applyFill="1" applyBorder="1" applyAlignment="1">
      <alignment vertical="center"/>
    </xf>
    <xf numFmtId="176" fontId="2" fillId="2" borderId="0" xfId="51" applyNumberFormat="1" applyFont="1" applyFill="1" applyBorder="1" applyAlignment="1">
      <alignment vertical="center"/>
    </xf>
    <xf numFmtId="0" fontId="3" fillId="2" borderId="0" xfId="51" applyFont="1" applyFill="1" applyAlignment="1">
      <alignment horizontal="center" vertical="center"/>
    </xf>
    <xf numFmtId="176" fontId="3" fillId="2" borderId="0" xfId="51" applyNumberFormat="1" applyFont="1" applyFill="1" applyAlignment="1">
      <alignment horizontal="center" vertical="center"/>
    </xf>
    <xf numFmtId="0" fontId="0" fillId="2" borderId="0" xfId="51" applyFont="1" applyFill="1" applyBorder="1" applyAlignment="1">
      <alignment vertical="center"/>
    </xf>
    <xf numFmtId="0" fontId="0" fillId="2" borderId="0" xfId="51" applyFont="1" applyFill="1" applyBorder="1" applyAlignment="1">
      <alignment horizontal="center" vertical="center"/>
    </xf>
    <xf numFmtId="176" fontId="0" fillId="2" borderId="0" xfId="5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51" applyFont="1" applyFill="1" applyBorder="1" applyAlignment="1">
      <alignment horizontal="center" vertical="center" wrapText="1"/>
    </xf>
    <xf numFmtId="176" fontId="5" fillId="2" borderId="2" xfId="51" applyNumberFormat="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/>
    </xf>
    <xf numFmtId="0" fontId="6" fillId="2" borderId="2" xfId="51" applyFont="1" applyFill="1" applyBorder="1" applyAlignment="1">
      <alignment horizontal="center" vertical="center"/>
    </xf>
    <xf numFmtId="0" fontId="6" fillId="2" borderId="4" xfId="51" applyFont="1" applyFill="1" applyBorder="1" applyAlignment="1">
      <alignment horizontal="center" vertical="center"/>
    </xf>
    <xf numFmtId="176" fontId="6" fillId="2" borderId="4" xfId="51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7" fillId="2" borderId="2" xfId="51" applyFont="1" applyFill="1" applyBorder="1" applyAlignment="1">
      <alignment horizontal="center" vertical="center"/>
    </xf>
    <xf numFmtId="177" fontId="8" fillId="0" borderId="2" xfId="53" applyNumberFormat="1" applyFont="1" applyFill="1" applyBorder="1" applyAlignment="1">
      <alignment horizontal="right" vertical="center" wrapText="1"/>
    </xf>
    <xf numFmtId="176" fontId="8" fillId="0" borderId="2" xfId="53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/>
    </xf>
    <xf numFmtId="177" fontId="8" fillId="2" borderId="2" xfId="53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 3 2" xfId="51"/>
    <cellStyle name="常规 26 2 2" xfId="52"/>
    <cellStyle name="常规_200704(第一稿）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tabSelected="1" workbookViewId="0">
      <selection activeCell="F12" sqref="F12"/>
    </sheetView>
  </sheetViews>
  <sheetFormatPr defaultColWidth="9" defaultRowHeight="14.25" outlineLevelCol="4"/>
  <cols>
    <col min="1" max="1" width="32.625" customWidth="1"/>
    <col min="2" max="2" width="12.875" style="1" customWidth="1"/>
    <col min="3" max="3" width="14.125" style="1" customWidth="1"/>
    <col min="4" max="4" width="14.875" style="1" customWidth="1"/>
    <col min="5" max="5" width="12" style="2" customWidth="1"/>
  </cols>
  <sheetData>
    <row r="1" ht="20" customHeight="1" spans="1:5">
      <c r="A1" s="3"/>
      <c r="B1" s="4"/>
      <c r="C1" s="4"/>
      <c r="D1" s="4"/>
      <c r="E1" s="5"/>
    </row>
    <row r="2" ht="39.95" customHeight="1" spans="1:5">
      <c r="A2" s="6" t="s">
        <v>0</v>
      </c>
      <c r="B2" s="6"/>
      <c r="C2" s="6"/>
      <c r="D2" s="6"/>
      <c r="E2" s="7"/>
    </row>
    <row r="3" ht="18" customHeight="1" spans="1:5">
      <c r="A3" s="8"/>
      <c r="B3" s="9"/>
      <c r="C3" s="9"/>
      <c r="D3" s="9"/>
      <c r="E3" s="10" t="s">
        <v>1</v>
      </c>
    </row>
    <row r="4" ht="38" customHeight="1" spans="1: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</row>
    <row r="5" ht="33" customHeight="1" spans="1:5">
      <c r="A5" s="14" t="s">
        <v>7</v>
      </c>
      <c r="B5" s="15">
        <f>SUM(B6:B30)</f>
        <v>701365</v>
      </c>
      <c r="C5" s="16">
        <f>SUM(C6:C30)</f>
        <v>1064589</v>
      </c>
      <c r="D5" s="16">
        <f>SUM(D6:D30)</f>
        <v>995813</v>
      </c>
      <c r="E5" s="17">
        <f>D5/C5*100</f>
        <v>93.5396664816187</v>
      </c>
    </row>
    <row r="6" ht="19" customHeight="1" spans="1:5">
      <c r="A6" s="18" t="s">
        <v>8</v>
      </c>
      <c r="B6" s="19">
        <v>62637</v>
      </c>
      <c r="C6" s="20">
        <v>70120</v>
      </c>
      <c r="D6" s="20">
        <v>69552</v>
      </c>
      <c r="E6" s="21">
        <f>D6/C6*100</f>
        <v>99.1899600684541</v>
      </c>
    </row>
    <row r="7" ht="17.1" customHeight="1" spans="1:5">
      <c r="A7" s="18" t="s">
        <v>9</v>
      </c>
      <c r="B7" s="19">
        <v>0</v>
      </c>
      <c r="C7" s="20">
        <v>0</v>
      </c>
      <c r="D7" s="20"/>
      <c r="E7" s="21"/>
    </row>
    <row r="8" ht="17.1" customHeight="1" spans="1:5">
      <c r="A8" s="18" t="s">
        <v>10</v>
      </c>
      <c r="B8" s="19">
        <v>248</v>
      </c>
      <c r="C8" s="20">
        <v>626</v>
      </c>
      <c r="D8" s="20">
        <v>622</v>
      </c>
      <c r="E8" s="21">
        <f t="shared" ref="E7:E30" si="0">D8/C8*100</f>
        <v>99.3610223642172</v>
      </c>
    </row>
    <row r="9" ht="17.1" customHeight="1" spans="1:5">
      <c r="A9" s="18" t="s">
        <v>11</v>
      </c>
      <c r="B9" s="19">
        <v>14071</v>
      </c>
      <c r="C9" s="20">
        <v>18674</v>
      </c>
      <c r="D9" s="20">
        <v>16849</v>
      </c>
      <c r="E9" s="21">
        <f t="shared" si="0"/>
        <v>90.2270536574917</v>
      </c>
    </row>
    <row r="10" ht="17.1" customHeight="1" spans="1:5">
      <c r="A10" s="18" t="s">
        <v>12</v>
      </c>
      <c r="B10" s="19">
        <v>161084</v>
      </c>
      <c r="C10" s="20">
        <v>188022</v>
      </c>
      <c r="D10" s="20">
        <v>180310</v>
      </c>
      <c r="E10" s="21">
        <f t="shared" si="0"/>
        <v>95.8983523204731</v>
      </c>
    </row>
    <row r="11" ht="17.1" customHeight="1" spans="1:5">
      <c r="A11" s="18" t="s">
        <v>13</v>
      </c>
      <c r="B11" s="19">
        <v>331</v>
      </c>
      <c r="C11" s="20">
        <v>1614</v>
      </c>
      <c r="D11" s="20">
        <v>1071</v>
      </c>
      <c r="E11" s="21">
        <f t="shared" si="0"/>
        <v>66.3568773234201</v>
      </c>
    </row>
    <row r="12" ht="17.1" customHeight="1" spans="1:5">
      <c r="A12" s="18" t="s">
        <v>14</v>
      </c>
      <c r="B12" s="19">
        <v>3668</v>
      </c>
      <c r="C12" s="20">
        <v>10820</v>
      </c>
      <c r="D12" s="20">
        <v>9610</v>
      </c>
      <c r="E12" s="21">
        <f t="shared" si="0"/>
        <v>88.8170055452865</v>
      </c>
    </row>
    <row r="13" ht="17.1" customHeight="1" spans="1:5">
      <c r="A13" s="18" t="s">
        <v>15</v>
      </c>
      <c r="B13" s="19">
        <v>110581</v>
      </c>
      <c r="C13" s="20">
        <v>145119</v>
      </c>
      <c r="D13" s="20">
        <v>137553</v>
      </c>
      <c r="E13" s="21">
        <f t="shared" si="0"/>
        <v>94.7863477559796</v>
      </c>
    </row>
    <row r="14" ht="17.1" customHeight="1" spans="1:5">
      <c r="A14" s="18" t="s">
        <v>16</v>
      </c>
      <c r="B14" s="19">
        <v>46616</v>
      </c>
      <c r="C14" s="20">
        <v>53001</v>
      </c>
      <c r="D14" s="20">
        <v>50949</v>
      </c>
      <c r="E14" s="21">
        <f t="shared" si="0"/>
        <v>96.128374936322</v>
      </c>
    </row>
    <row r="15" ht="17.1" customHeight="1" spans="1:5">
      <c r="A15" s="18" t="s">
        <v>17</v>
      </c>
      <c r="B15" s="19">
        <v>186</v>
      </c>
      <c r="C15" s="20">
        <v>13823</v>
      </c>
      <c r="D15" s="20">
        <v>10940</v>
      </c>
      <c r="E15" s="21">
        <f t="shared" si="0"/>
        <v>79.1434565579107</v>
      </c>
    </row>
    <row r="16" ht="17.1" customHeight="1" spans="1:5">
      <c r="A16" s="18" t="s">
        <v>18</v>
      </c>
      <c r="B16" s="19">
        <v>6744</v>
      </c>
      <c r="C16" s="20">
        <v>27534</v>
      </c>
      <c r="D16" s="20">
        <v>26872</v>
      </c>
      <c r="E16" s="21">
        <f t="shared" si="0"/>
        <v>97.5956998619888</v>
      </c>
    </row>
    <row r="17" ht="17.1" customHeight="1" spans="1:5">
      <c r="A17" s="18" t="s">
        <v>19</v>
      </c>
      <c r="B17" s="19">
        <v>130411</v>
      </c>
      <c r="C17" s="20">
        <v>212152</v>
      </c>
      <c r="D17" s="20">
        <v>198627</v>
      </c>
      <c r="E17" s="21">
        <f t="shared" si="0"/>
        <v>93.6248538783514</v>
      </c>
    </row>
    <row r="18" ht="17.1" customHeight="1" spans="1:5">
      <c r="A18" s="22" t="s">
        <v>20</v>
      </c>
      <c r="B18" s="19">
        <v>35242</v>
      </c>
      <c r="C18" s="20">
        <v>77666</v>
      </c>
      <c r="D18" s="20">
        <v>74402</v>
      </c>
      <c r="E18" s="21">
        <f t="shared" si="0"/>
        <v>95.7973888187881</v>
      </c>
    </row>
    <row r="19" ht="17.1" customHeight="1" spans="1:5">
      <c r="A19" s="18" t="s">
        <v>21</v>
      </c>
      <c r="B19" s="19">
        <v>24028</v>
      </c>
      <c r="C19" s="20">
        <v>129414</v>
      </c>
      <c r="D19" s="20">
        <v>121132</v>
      </c>
      <c r="E19" s="21">
        <f t="shared" si="0"/>
        <v>93.6003832661072</v>
      </c>
    </row>
    <row r="20" ht="17.1" customHeight="1" spans="1:5">
      <c r="A20" s="18" t="s">
        <v>22</v>
      </c>
      <c r="B20" s="19">
        <v>2284</v>
      </c>
      <c r="C20" s="20">
        <v>3167</v>
      </c>
      <c r="D20" s="20">
        <v>3051</v>
      </c>
      <c r="E20" s="21">
        <f t="shared" si="0"/>
        <v>96.3372276602463</v>
      </c>
    </row>
    <row r="21" ht="17.1" customHeight="1" spans="1:5">
      <c r="A21" s="18" t="s">
        <v>23</v>
      </c>
      <c r="B21" s="19">
        <v>129</v>
      </c>
      <c r="C21" s="20">
        <v>343</v>
      </c>
      <c r="D21" s="20">
        <v>266</v>
      </c>
      <c r="E21" s="21">
        <f t="shared" si="0"/>
        <v>77.5510204081633</v>
      </c>
    </row>
    <row r="22" ht="17.1" customHeight="1" spans="1:5">
      <c r="A22" s="18" t="s">
        <v>24</v>
      </c>
      <c r="B22" s="19">
        <v>0</v>
      </c>
      <c r="C22" s="20">
        <v>0</v>
      </c>
      <c r="D22" s="20"/>
      <c r="E22" s="21"/>
    </row>
    <row r="23" ht="17.1" customHeight="1" spans="1:5">
      <c r="A23" s="18" t="s">
        <v>25</v>
      </c>
      <c r="B23" s="19">
        <v>7652</v>
      </c>
      <c r="C23" s="20">
        <v>10661</v>
      </c>
      <c r="D23" s="20">
        <v>10328</v>
      </c>
      <c r="E23" s="21">
        <f t="shared" si="0"/>
        <v>96.8764656223619</v>
      </c>
    </row>
    <row r="24" ht="17.1" customHeight="1" spans="1:5">
      <c r="A24" s="18" t="s">
        <v>26</v>
      </c>
      <c r="B24" s="19">
        <v>39542</v>
      </c>
      <c r="C24" s="20">
        <v>44038</v>
      </c>
      <c r="D24" s="20">
        <v>43450</v>
      </c>
      <c r="E24" s="21">
        <f t="shared" si="0"/>
        <v>98.6647894999773</v>
      </c>
    </row>
    <row r="25" ht="17.1" customHeight="1" spans="1:5">
      <c r="A25" s="18" t="s">
        <v>27</v>
      </c>
      <c r="B25" s="19">
        <v>4875</v>
      </c>
      <c r="C25" s="20">
        <v>9351</v>
      </c>
      <c r="D25" s="20">
        <v>8464</v>
      </c>
      <c r="E25" s="21">
        <f t="shared" si="0"/>
        <v>90.514383488397</v>
      </c>
    </row>
    <row r="26" ht="17.1" customHeight="1" spans="1:5">
      <c r="A26" s="18" t="s">
        <v>28</v>
      </c>
      <c r="B26" s="19">
        <v>11577</v>
      </c>
      <c r="C26" s="20">
        <v>18041</v>
      </c>
      <c r="D26" s="20">
        <v>12232</v>
      </c>
      <c r="E26" s="21">
        <f t="shared" si="0"/>
        <v>67.8011196718585</v>
      </c>
    </row>
    <row r="27" ht="17.1" customHeight="1" spans="1:5">
      <c r="A27" s="18" t="s">
        <v>29</v>
      </c>
      <c r="B27" s="19">
        <v>20000</v>
      </c>
      <c r="C27" s="20">
        <v>0</v>
      </c>
      <c r="D27" s="20"/>
      <c r="E27" s="21"/>
    </row>
    <row r="28" ht="17.1" customHeight="1" spans="1:5">
      <c r="A28" s="18" t="s">
        <v>30</v>
      </c>
      <c r="B28" s="19">
        <v>560</v>
      </c>
      <c r="C28" s="20">
        <v>11046</v>
      </c>
      <c r="D28" s="20">
        <v>176</v>
      </c>
      <c r="E28" s="21">
        <f>D28/C28*100</f>
        <v>1.59333695455368</v>
      </c>
    </row>
    <row r="29" ht="17.1" customHeight="1" spans="1:5">
      <c r="A29" s="18" t="s">
        <v>31</v>
      </c>
      <c r="B29" s="19">
        <v>18849</v>
      </c>
      <c r="C29" s="20">
        <v>19294</v>
      </c>
      <c r="D29" s="20">
        <v>19294</v>
      </c>
      <c r="E29" s="21">
        <f>D29/C29*100</f>
        <v>100</v>
      </c>
    </row>
    <row r="30" ht="17.1" customHeight="1" spans="1:5">
      <c r="A30" s="18" t="s">
        <v>32</v>
      </c>
      <c r="B30" s="19">
        <v>50</v>
      </c>
      <c r="C30" s="23">
        <v>63</v>
      </c>
      <c r="D30" s="23">
        <v>63</v>
      </c>
      <c r="E30" s="21">
        <f>D30/C30*100</f>
        <v>100</v>
      </c>
    </row>
  </sheetData>
  <autoFilter xmlns:etc="http://www.wps.cn/officeDocument/2017/etCustomData" ref="A4:E30" etc:filterBottomFollowUsedRange="0">
    <extLst/>
  </autoFilter>
  <mergeCells count="1">
    <mergeCell ref="A2:E2"/>
  </mergeCells>
  <printOptions horizontalCentered="1"/>
  <pageMargins left="0.156944444444444" right="0.156944444444444" top="0.790972222222222" bottom="0.751388888888889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2020-12-25T03:27:00Z</dcterms:created>
  <dcterms:modified xsi:type="dcterms:W3CDTF">2025-03-25T06:34:50Z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450D9638D3C94CFF9624FE1F9B300412</vt:lpwstr>
  </property>
</Properties>
</file>