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基金收入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<sst xmlns="http://schemas.openxmlformats.org/spreadsheetml/2006/main" count="27" uniqueCount="27">
  <si>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2024年宣汉县县级政府性基金预算收入执行情况表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</si>
  <si>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</si>
  <si>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</si>
  <si>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</si>
  <si>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变动预算数</t>
  </si>
  <si>
    <t>实际执行数</t>
  </si>
  <si>
    <t>上年决算数</t>
  </si>
  <si>
    <t>为预算</t>
  </si>
  <si>
    <t>为上年决算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</si>
  <si>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</si>
  <si>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</si>
  <si>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</si>
  <si>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</si>
  <si>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</si>
  <si>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</si>
  <si>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</si>
  <si>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</si>
  <si>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</si>
  <si>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</si>
  <si>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</si>
  <si>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</si>
  <si>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</si>
  <si>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</si>
  <si>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</si>
  <si>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专项债务对应项目专项收入</t>
  </si>
  <si>
    <t>二、专项债券对应项目专项收入</t>
  </si>
  <si>
    <t>政府性基金预算收入合计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</si>
</sst>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6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0"/>
      <color indexed="8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4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76" fontId="1" fillId="0" borderId="0" xfId="50" applyNumberFormat="1" applyFont="1" applyAlignment="1">
      <alignment horizontal="center" vertical="center"/>
    </xf>
    <xf numFmtId="10" fontId="1" fillId="0" borderId="0" xfId="50" applyNumberFormat="1" applyFont="1" applyAlignment="1">
      <alignment horizontal="center" vertical="center"/>
    </xf>
    <xf numFmtId="176" fontId="0" fillId="0" borderId="0" xfId="49" applyNumberFormat="1" applyFont="1" applyAlignment="1">
      <alignment vertical="center"/>
    </xf>
    <xf numFmtId="176" fontId="0" fillId="0" borderId="0" xfId="49" applyNumberFormat="1" applyFont="1" applyAlignment="1">
      <alignment horizontal="center" vertical="center"/>
    </xf>
    <xf numFmtId="10" fontId="0" fillId="0" borderId="0" xfId="49" applyNumberFormat="1" applyFont="1" applyAlignment="1">
      <alignment horizontal="center" vertical="center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7" fontId="4" fillId="2" borderId="1" xfId="0" applyNumberFormat="1" applyFont="1" applyFill="1" applyBorder="1" applyAlignment="1" applyProtection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基金分析表(99.3)" xfId="50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Zeros="0" tabSelected="1" workbookViewId="0">
      <selection activeCell="D22" sqref="D22"/>
    </sheetView>
  </sheetViews>
  <sheetFormatPr defaultColWidth="9" defaultRowHeight="14.25"/>
  <cols>
    <col min="1" max="1" width="38.875" customWidth="1"/>
    <col min="2" max="2" width="12.25" style="1" customWidth="1"/>
    <col min="3" max="3" width="12" style="1" customWidth="1"/>
    <col min="4" max="4" width="12.5" style="1" customWidth="1"/>
    <col min="5" max="5" width="10.25" style="2" customWidth="1"/>
    <col min="6" max="7" width="9.625" style="2" customWidth="1"/>
  </cols>
  <sheetData>
    <row r="1" ht="15" customHeight="1"/>
    <row r="2" ht="36.95" customHeight="1" spans="1:7">
      <c r="A2" s="3" t="s">
        <v>0</v>
      </c>
      <c r="B2" s="3"/>
      <c r="C2" s="3"/>
      <c r="D2" s="3"/>
      <c r="E2" s="4"/>
      <c r="F2" s="4"/>
      <c r="G2" s="4"/>
    </row>
    <row r="3" ht="21.95" customHeight="1" spans="1:7">
      <c r="A3" s="5"/>
      <c r="B3" s="6"/>
      <c r="C3" s="6"/>
      <c r="D3" s="6"/>
      <c r="E3" s="7"/>
      <c r="F3" s="7" t="s">
        <v>1</v>
      </c>
      <c r="G3" s="7"/>
    </row>
    <row r="4" ht="21" customHeight="1" spans="1:7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10" t="s">
        <v>7</v>
      </c>
      <c r="G4" s="10" t="s">
        <v>8</v>
      </c>
    </row>
    <row r="5" ht="21" customHeight="1" spans="1:7">
      <c r="A5" s="11" t="s">
        <v>9</v>
      </c>
      <c r="B5" s="12">
        <f>SUM(B6:B20)</f>
        <v>253400</v>
      </c>
      <c r="C5" s="12">
        <f>SUM(C6:C20)</f>
        <v>177690</v>
      </c>
      <c r="D5" s="12">
        <f>SUM(D6:D20)</f>
        <v>177804</v>
      </c>
      <c r="E5" s="12">
        <f>SUM(E6:E20)</f>
        <v>240695</v>
      </c>
      <c r="F5" s="12">
        <f>D5/C5*100</f>
        <v>100.064156677359</v>
      </c>
      <c r="G5" s="13">
        <f>D5/E5*100</f>
        <v>73.8710816593614</v>
      </c>
    </row>
    <row r="6" ht="21" customHeight="1" spans="1:7">
      <c r="A6" s="14" t="s">
        <v>10</v>
      </c>
      <c r="B6" s="15"/>
      <c r="C6" s="16"/>
      <c r="D6" s="16"/>
      <c r="E6" s="16"/>
      <c r="F6" s="12" t="e">
        <f t="shared" ref="F6:F22" si="0">D6/C6*100</f>
        <v>#DIV/0!</v>
      </c>
      <c r="G6" s="13" t="e">
        <f t="shared" ref="G6:G22" si="1">D6/E6*100</f>
        <v>#DIV/0!</v>
      </c>
    </row>
    <row r="7" ht="21" customHeight="1" spans="1:7">
      <c r="A7" s="14" t="s">
        <v>11</v>
      </c>
      <c r="B7" s="16"/>
      <c r="C7" s="16"/>
      <c r="D7" s="16"/>
      <c r="E7" s="16"/>
      <c r="F7" s="12" t="e">
        <f t="shared" si="0"/>
        <v>#DIV/0!</v>
      </c>
      <c r="G7" s="13" t="e">
        <f t="shared" si="1"/>
        <v>#DIV/0!</v>
      </c>
    </row>
    <row r="8" ht="21" customHeight="1" spans="1:7">
      <c r="A8" s="14" t="s">
        <v>12</v>
      </c>
      <c r="B8" s="16"/>
      <c r="C8" s="16"/>
      <c r="D8" s="16"/>
      <c r="E8" s="16"/>
      <c r="F8" s="12" t="e">
        <f t="shared" si="0"/>
        <v>#DIV/0!</v>
      </c>
      <c r="G8" s="13" t="e">
        <f t="shared" si="1"/>
        <v>#DIV/0!</v>
      </c>
    </row>
    <row r="9" ht="21" customHeight="1" spans="1:7">
      <c r="A9" s="14" t="s">
        <v>13</v>
      </c>
      <c r="B9" s="16">
        <v>5000</v>
      </c>
      <c r="C9" s="16"/>
      <c r="D9" s="16"/>
      <c r="E9" s="16">
        <v>3496</v>
      </c>
      <c r="F9" s="12" t="e">
        <f t="shared" si="0"/>
        <v>#DIV/0!</v>
      </c>
      <c r="G9" s="13">
        <f t="shared" si="1"/>
        <v>0</v>
      </c>
    </row>
    <row r="10" ht="21" customHeight="1" spans="1:7">
      <c r="A10" s="14" t="s">
        <v>14</v>
      </c>
      <c r="B10" s="16">
        <v>2000</v>
      </c>
      <c r="C10" s="16"/>
      <c r="D10" s="16"/>
      <c r="E10" s="16"/>
      <c r="F10" s="12" t="e">
        <f t="shared" si="0"/>
        <v>#DIV/0!</v>
      </c>
      <c r="G10" s="13" t="e">
        <f t="shared" si="1"/>
        <v>#DIV/0!</v>
      </c>
    </row>
    <row r="11" ht="21" customHeight="1" spans="1:7">
      <c r="A11" s="14" t="s">
        <v>15</v>
      </c>
      <c r="B11" s="16">
        <v>243000</v>
      </c>
      <c r="C11" s="16">
        <v>173933</v>
      </c>
      <c r="D11" s="16">
        <v>174047</v>
      </c>
      <c r="E11" s="16">
        <v>235554</v>
      </c>
      <c r="F11" s="12">
        <f t="shared" si="0"/>
        <v>100.065542479001</v>
      </c>
      <c r="G11" s="13">
        <f t="shared" si="1"/>
        <v>73.8883653005256</v>
      </c>
    </row>
    <row r="12" ht="21" customHeight="1" spans="1:7">
      <c r="A12" s="14" t="s">
        <v>16</v>
      </c>
      <c r="B12" s="16"/>
      <c r="C12" s="16"/>
      <c r="D12" s="16"/>
      <c r="E12" s="16"/>
      <c r="F12" s="12" t="e">
        <f t="shared" si="0"/>
        <v>#DIV/0!</v>
      </c>
      <c r="G12" s="13" t="e">
        <f t="shared" si="1"/>
        <v>#DIV/0!</v>
      </c>
    </row>
    <row r="13" ht="21" customHeight="1" spans="1:7">
      <c r="A13" s="14" t="s">
        <v>17</v>
      </c>
      <c r="B13" s="16"/>
      <c r="C13" s="16"/>
      <c r="D13" s="16"/>
      <c r="E13" s="16"/>
      <c r="F13" s="12" t="e">
        <f t="shared" si="0"/>
        <v>#DIV/0!</v>
      </c>
      <c r="G13" s="13" t="e">
        <f t="shared" si="1"/>
        <v>#DIV/0!</v>
      </c>
    </row>
    <row r="14" ht="21" customHeight="1" spans="1:7">
      <c r="A14" s="14" t="s">
        <v>18</v>
      </c>
      <c r="B14" s="16">
        <v>1200</v>
      </c>
      <c r="C14" s="16">
        <v>2086</v>
      </c>
      <c r="D14" s="16">
        <v>2086</v>
      </c>
      <c r="E14" s="16">
        <v>18</v>
      </c>
      <c r="F14" s="12">
        <f t="shared" si="0"/>
        <v>100</v>
      </c>
      <c r="G14" s="13">
        <f t="shared" si="1"/>
        <v>11588.8888888889</v>
      </c>
    </row>
    <row r="15" ht="21" customHeight="1" spans="1:7">
      <c r="A15" s="14" t="s">
        <v>19</v>
      </c>
      <c r="B15" s="16"/>
      <c r="C15" s="16"/>
      <c r="D15" s="16"/>
      <c r="E15" s="16"/>
      <c r="F15" s="12" t="e">
        <f t="shared" si="0"/>
        <v>#DIV/0!</v>
      </c>
      <c r="G15" s="13" t="e">
        <f t="shared" si="1"/>
        <v>#DIV/0!</v>
      </c>
    </row>
    <row r="16" ht="21" customHeight="1" spans="1:9">
      <c r="A16" s="14" t="s">
        <v>20</v>
      </c>
      <c r="B16" s="16"/>
      <c r="C16" s="17"/>
      <c r="D16" s="17"/>
      <c r="E16" s="17"/>
      <c r="F16" s="12" t="e">
        <f t="shared" si="0"/>
        <v>#DIV/0!</v>
      </c>
      <c r="G16" s="13" t="e">
        <f t="shared" si="1"/>
        <v>#DIV/0!</v>
      </c>
      <c r="I16" s="17"/>
    </row>
    <row r="17" ht="21" customHeight="1" spans="1:7">
      <c r="A17" s="14" t="s">
        <v>21</v>
      </c>
      <c r="B17" s="16"/>
      <c r="C17" s="17"/>
      <c r="D17" s="17"/>
      <c r="E17" s="17"/>
      <c r="F17" s="12" t="e">
        <f t="shared" si="0"/>
        <v>#DIV/0!</v>
      </c>
      <c r="G17" s="13" t="e">
        <f t="shared" si="1"/>
        <v>#DIV/0!</v>
      </c>
    </row>
    <row r="18" ht="21" customHeight="1" spans="1:7">
      <c r="A18" s="14" t="s">
        <v>22</v>
      </c>
      <c r="B18" s="16">
        <v>2200</v>
      </c>
      <c r="C18" s="16">
        <v>1671</v>
      </c>
      <c r="D18" s="16">
        <v>1671</v>
      </c>
      <c r="E18" s="16">
        <v>1627</v>
      </c>
      <c r="F18" s="12">
        <f t="shared" si="0"/>
        <v>100</v>
      </c>
      <c r="G18" s="13">
        <f t="shared" si="1"/>
        <v>102.704363859865</v>
      </c>
    </row>
    <row r="19" ht="21" customHeight="1" spans="1:7">
      <c r="A19" s="14" t="s">
        <v>23</v>
      </c>
      <c r="B19" s="16"/>
      <c r="C19" s="16"/>
      <c r="D19" s="16"/>
      <c r="E19" s="16"/>
      <c r="F19" s="12" t="e">
        <f t="shared" si="0"/>
        <v>#DIV/0!</v>
      </c>
      <c r="G19" s="13" t="e">
        <f t="shared" si="1"/>
        <v>#DIV/0!</v>
      </c>
    </row>
    <row r="20" ht="21" customHeight="1" spans="1:7">
      <c r="A20" s="14" t="s">
        <v>24</v>
      </c>
      <c r="B20" s="16"/>
      <c r="C20" s="16"/>
      <c r="D20" s="16"/>
      <c r="E20" s="16"/>
      <c r="F20" s="12" t="e">
        <f t="shared" si="0"/>
        <v>#DIV/0!</v>
      </c>
      <c r="G20" s="13" t="e">
        <f t="shared" si="1"/>
        <v>#DIV/0!</v>
      </c>
    </row>
    <row r="21" ht="21" customHeight="1" spans="1:7">
      <c r="A21" s="11" t="s">
        <v>25</v>
      </c>
      <c r="B21" s="16"/>
      <c r="C21" s="16">
        <v>27000</v>
      </c>
      <c r="D21" s="16">
        <v>27000</v>
      </c>
      <c r="E21" s="16">
        <v>6900</v>
      </c>
      <c r="F21" s="12">
        <f t="shared" si="0"/>
        <v>100</v>
      </c>
      <c r="G21" s="13">
        <f t="shared" si="1"/>
        <v>391.304347826087</v>
      </c>
    </row>
    <row r="22" ht="21" customHeight="1" spans="1:7">
      <c r="A22" s="18" t="s">
        <v>26</v>
      </c>
      <c r="B22" s="19">
        <f>SUM(B6:B21)</f>
        <v>253400</v>
      </c>
      <c r="C22" s="19">
        <f>SUM(C6:C21)</f>
        <v>204690</v>
      </c>
      <c r="D22" s="19">
        <f>SUM(D6:D21)</f>
        <v>204804</v>
      </c>
      <c r="E22" s="19">
        <f>SUM(E6:E21)</f>
        <v>247595</v>
      </c>
      <c r="F22" s="12">
        <f t="shared" si="0"/>
        <v>100.055693976257</v>
      </c>
      <c r="G22" s="13">
        <f t="shared" si="1"/>
        <v>82.7173408186757</v>
      </c>
    </row>
  </sheetData>
  <mergeCells count="2">
    <mergeCell ref="A2:G2"/>
    <mergeCell ref="F3:G3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2020-09-17T03:15:00Z</dcterms:created>
  <dcterms:modified xsi:type="dcterms:W3CDTF">2025-03-25T06:49:58Z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113DE7895B444F3F9743113561CC7F32</vt:lpwstr>
  </property>
</Properties>
</file>