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12255"/>
  </bookViews>
  <sheets>
    <sheet name="基金支出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<sst xmlns="http://schemas.openxmlformats.org/spreadsheetml/2006/main" count="59" uniqueCount="56">
  <si>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2024年宣汉县政府性基金预算支出执行情况表</t>
  </si>
  <si>
    <t>单位：万元</t>
  </si>
  <si>
    <t>预    算    科    目</t>
  </si>
  <si>
    <t>预算数</t>
  </si>
  <si>
    <t>变动预算数</t>
  </si>
  <si>
    <t>实际执行数</t>
  </si>
  <si>
    <t>上年决算数</t>
  </si>
  <si>
    <t>为预算%</t>
  </si>
  <si>
    <t>为上年决算%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</si>
  <si>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</si>
  <si>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</si>
  <si>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</si>
  <si>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</si>
  <si>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</si>
  <si>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</si>
  <si>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</si>
  <si>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</si>
  <si>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</si>
  <si>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</si>
  <si>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</si>
  <si>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</si>
  <si>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</si>
  <si>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</si>
  <si>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</si>
  <si>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</si>
  <si>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</si>
  <si>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</si>
  <si>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</si>
  <si>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</si>
  <si>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</si>
  <si>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</si>
  <si>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</si>
  <si>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</si>
  <si>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</si>
  <si>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</si>
  <si>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</si>
  <si>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</si>
  <si>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</si>
  <si>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</si>
  <si>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</si>
  <si>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</si>
  <si>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</si>
  <si>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</si>
  <si>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五、交通运输支出</t>
  </si>
  <si>
    <t xml:space="preserve">  超长期特别国债安排的支出</t>
  </si>
  <si>
    <t>六、资源勘探工业信息等支出</t>
  </si>
  <si>
    <t>七、资源勘探工业信息等支出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</si>
  <si>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</si>
  <si>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</si>
  <si>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</si>
  <si>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</si>
  <si>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 xml:space="preserve">  超长期特别国债安排的其他支出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</si>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</sst>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_ "/>
  </numFmts>
  <fonts count="32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8"/>
      <color indexed="8"/>
      <name val="黑体"/>
      <charset val="134"/>
    </font>
    <font>
      <b/>
      <sz val="8"/>
      <color indexed="8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177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center" vertical="center"/>
    </xf>
    <xf numFmtId="177" fontId="0" fillId="0" borderId="0" xfId="50" applyNumberFormat="1" applyFont="1" applyAlignment="1">
      <alignment vertical="center"/>
    </xf>
    <xf numFmtId="177" fontId="1" fillId="0" borderId="0" xfId="50" applyNumberFormat="1" applyFont="1" applyAlignment="1">
      <alignment horizontal="center" vertical="center"/>
    </xf>
    <xf numFmtId="176" fontId="1" fillId="0" borderId="0" xfId="50" applyNumberFormat="1" applyFont="1" applyAlignment="1">
      <alignment horizontal="center" vertical="center"/>
    </xf>
    <xf numFmtId="177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/>
    </xf>
    <xf numFmtId="178" fontId="7" fillId="2" borderId="1" xfId="49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>
      <alignment vertical="center"/>
    </xf>
    <xf numFmtId="0" fontId="1" fillId="2" borderId="1" xfId="0" applyNumberFormat="1" applyFont="1" applyFill="1" applyBorder="1" applyAlignment="1" applyProtection="1">
      <alignment vertical="center"/>
    </xf>
    <xf numFmtId="178" fontId="8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8" fontId="7" fillId="2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8" fillId="2" borderId="1" xfId="49" applyNumberFormat="1" applyFont="1" applyFill="1" applyBorder="1" applyAlignment="1">
      <alignment horizontal="center" vertical="center" wrapText="1"/>
    </xf>
    <xf numFmtId="178" fontId="7" fillId="0" borderId="1" xfId="49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基金预算_1" xfId="49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showZeros="0" tabSelected="1" zoomScale="130" zoomScaleNormal="130" workbookViewId="0">
      <selection activeCell="D55" sqref="D55"/>
    </sheetView>
  </sheetViews>
  <sheetFormatPr defaultColWidth="9" defaultRowHeight="14.25" outlineLevelCol="6"/>
  <cols>
    <col min="1" max="1" width="42.5916666666667" customWidth="1"/>
    <col min="2" max="2" width="9.70833333333333" style="1" customWidth="1"/>
    <col min="3" max="3" width="9.99166666666667" style="1" customWidth="1"/>
    <col min="4" max="4" width="11.3416666666667" customWidth="1"/>
    <col min="5" max="5" width="12.2083333333333" style="2" customWidth="1"/>
    <col min="6" max="6" width="8.65" style="2" customWidth="1"/>
    <col min="7" max="7" width="10.675" style="2" customWidth="1"/>
  </cols>
  <sheetData>
    <row r="1" ht="15.95" customHeight="1" spans="1:1">
      <c r="A1" s="3"/>
    </row>
    <row r="2" ht="36" customHeight="1" spans="1:7">
      <c r="A2" s="4" t="s">
        <v>0</v>
      </c>
      <c r="B2" s="4"/>
      <c r="C2" s="4"/>
      <c r="D2" s="4"/>
      <c r="E2" s="5"/>
      <c r="F2" s="5"/>
      <c r="G2" s="5"/>
    </row>
    <row r="3" spans="1:7">
      <c r="A3" s="6"/>
      <c r="B3" s="7"/>
      <c r="G3" s="8" t="s">
        <v>1</v>
      </c>
    </row>
    <row r="4" ht="21" customHeight="1" spans="1:7">
      <c r="A4" s="9" t="s">
        <v>2</v>
      </c>
      <c r="B4" s="10" t="s">
        <v>3</v>
      </c>
      <c r="C4" s="11" t="s">
        <v>4</v>
      </c>
      <c r="D4" s="11" t="s">
        <v>5</v>
      </c>
      <c r="E4" s="12" t="s">
        <v>6</v>
      </c>
      <c r="F4" s="12" t="s">
        <v>7</v>
      </c>
      <c r="G4" s="12" t="s">
        <v>8</v>
      </c>
    </row>
    <row r="5" spans="1:7">
      <c r="A5" s="13" t="s">
        <v>9</v>
      </c>
      <c r="B5" s="14">
        <f>SUM(B6:B8)</f>
        <v>0</v>
      </c>
      <c r="C5" s="14">
        <f>SUM(C6:C8)</f>
        <v>63</v>
      </c>
      <c r="D5" s="14">
        <f>SUM(D6:D8)</f>
        <v>63</v>
      </c>
      <c r="E5" s="14">
        <f>SUM(E6:E8)</f>
        <v>0</v>
      </c>
      <c r="F5" s="15">
        <f t="shared" ref="F5:F10" si="0">D5/C5*100</f>
        <v>100</v>
      </c>
      <c r="G5" s="15" t="e">
        <f>D5/E5*100</f>
        <v>#DIV/0!</v>
      </c>
    </row>
    <row r="6" spans="1:7">
      <c r="A6" s="16" t="s">
        <v>10</v>
      </c>
      <c r="B6" s="17"/>
      <c r="C6" s="18">
        <v>63</v>
      </c>
      <c r="D6" s="17">
        <v>63</v>
      </c>
      <c r="E6" s="17"/>
      <c r="F6" s="15">
        <f t="shared" si="0"/>
        <v>100</v>
      </c>
      <c r="G6" s="15" t="e">
        <f t="shared" ref="G6:G37" si="1">D6/E6*100</f>
        <v>#DIV/0!</v>
      </c>
    </row>
    <row r="7" spans="1:7">
      <c r="A7" s="16" t="s">
        <v>11</v>
      </c>
      <c r="B7" s="17"/>
      <c r="C7" s="18"/>
      <c r="D7" s="17"/>
      <c r="E7" s="17"/>
      <c r="F7" s="15" t="e">
        <f t="shared" si="0"/>
        <v>#DIV/0!</v>
      </c>
      <c r="G7" s="15" t="e">
        <f t="shared" si="1"/>
        <v>#DIV/0!</v>
      </c>
    </row>
    <row r="8" spans="1:7">
      <c r="A8" s="19" t="s">
        <v>12</v>
      </c>
      <c r="B8" s="17"/>
      <c r="C8" s="18"/>
      <c r="D8" s="17"/>
      <c r="E8" s="17"/>
      <c r="F8" s="15" t="e">
        <f t="shared" si="0"/>
        <v>#DIV/0!</v>
      </c>
      <c r="G8" s="15" t="e">
        <f t="shared" si="1"/>
        <v>#DIV/0!</v>
      </c>
    </row>
    <row r="9" spans="1:7">
      <c r="A9" s="13" t="s">
        <v>13</v>
      </c>
      <c r="B9" s="20">
        <f>SUM(B10:B11)</f>
        <v>0</v>
      </c>
      <c r="C9" s="20">
        <f>SUM(C10:C11)</f>
        <v>0</v>
      </c>
      <c r="D9" s="20">
        <f>SUM(D10:D11)</f>
        <v>0</v>
      </c>
      <c r="E9" s="20">
        <f>SUM(E10:E11)</f>
        <v>1445</v>
      </c>
      <c r="F9" s="15" t="e">
        <f t="shared" si="0"/>
        <v>#DIV/0!</v>
      </c>
      <c r="G9" s="15">
        <f t="shared" si="1"/>
        <v>0</v>
      </c>
    </row>
    <row r="10" spans="1:7">
      <c r="A10" s="16" t="s">
        <v>14</v>
      </c>
      <c r="B10" s="21"/>
      <c r="C10" s="18"/>
      <c r="D10" s="21"/>
      <c r="E10" s="21">
        <v>1445</v>
      </c>
      <c r="F10" s="15" t="e">
        <f t="shared" si="0"/>
        <v>#DIV/0!</v>
      </c>
      <c r="G10" s="15">
        <f t="shared" si="1"/>
        <v>0</v>
      </c>
    </row>
    <row r="11" spans="1:7">
      <c r="A11" s="19" t="s">
        <v>15</v>
      </c>
      <c r="B11" s="21"/>
      <c r="C11" s="18"/>
      <c r="D11" s="21"/>
      <c r="E11" s="21"/>
      <c r="F11" s="15" t="e">
        <f t="shared" ref="F11:F55" si="2">D11/C11*100</f>
        <v>#DIV/0!</v>
      </c>
      <c r="G11" s="15" t="e">
        <f t="shared" si="1"/>
        <v>#DIV/0!</v>
      </c>
    </row>
    <row r="12" spans="1:7">
      <c r="A12" s="13" t="s">
        <v>16</v>
      </c>
      <c r="B12" s="20">
        <f>B13+B29+B30+B31+B32+B33+B34</f>
        <v>198449</v>
      </c>
      <c r="C12" s="20">
        <f>C13+C29+C30+C31+C32+C33+C34</f>
        <v>160514</v>
      </c>
      <c r="D12" s="20">
        <f>D13+D29+D30+D31+D32+D33+D34</f>
        <v>165734</v>
      </c>
      <c r="E12" s="20">
        <f>E13+E29+E30+E31+E32+E33+E34</f>
        <v>211724</v>
      </c>
      <c r="F12" s="15">
        <f t="shared" si="2"/>
        <v>103.252052780443</v>
      </c>
      <c r="G12" s="15">
        <f t="shared" si="1"/>
        <v>78.2783246112864</v>
      </c>
    </row>
    <row r="13" spans="1:7">
      <c r="A13" s="19" t="s">
        <v>17</v>
      </c>
      <c r="B13" s="22">
        <f>SUM(B14:B28)</f>
        <v>188049</v>
      </c>
      <c r="C13" s="22">
        <f>SUM(C14:C28)</f>
        <v>158365</v>
      </c>
      <c r="D13" s="22">
        <f>SUM(D14:D28)</f>
        <v>163584</v>
      </c>
      <c r="E13" s="22">
        <f>SUM(E14:E28)</f>
        <v>206362</v>
      </c>
      <c r="F13" s="15">
        <f t="shared" si="2"/>
        <v>103.295551416033</v>
      </c>
      <c r="G13" s="15">
        <f t="shared" si="1"/>
        <v>79.2704083116078</v>
      </c>
    </row>
    <row r="14" spans="1:7">
      <c r="A14" s="19" t="s">
        <v>18</v>
      </c>
      <c r="B14" s="17">
        <v>22430</v>
      </c>
      <c r="C14" s="17">
        <v>45757</v>
      </c>
      <c r="D14" s="17">
        <v>42546</v>
      </c>
      <c r="E14" s="17">
        <v>44221</v>
      </c>
      <c r="F14" s="15">
        <f t="shared" si="2"/>
        <v>92.9824944817186</v>
      </c>
      <c r="G14" s="15">
        <f t="shared" si="1"/>
        <v>96.2122068700391</v>
      </c>
    </row>
    <row r="15" spans="1:7">
      <c r="A15" s="19" t="s">
        <v>19</v>
      </c>
      <c r="B15" s="17">
        <v>10000</v>
      </c>
      <c r="C15" s="17">
        <v>59953</v>
      </c>
      <c r="D15" s="17">
        <v>59954</v>
      </c>
      <c r="E15" s="17">
        <v>50846</v>
      </c>
      <c r="F15" s="15">
        <f t="shared" si="2"/>
        <v>100.001667973246</v>
      </c>
      <c r="G15" s="15">
        <f t="shared" si="1"/>
        <v>117.91291350352</v>
      </c>
    </row>
    <row r="16" spans="1:7">
      <c r="A16" s="19" t="s">
        <v>20</v>
      </c>
      <c r="B16" s="17">
        <v>5000</v>
      </c>
      <c r="C16" s="17">
        <v>2502</v>
      </c>
      <c r="D16" s="17">
        <v>13751</v>
      </c>
      <c r="E16" s="17">
        <v>5434</v>
      </c>
      <c r="F16" s="15">
        <f t="shared" si="2"/>
        <v>549.600319744205</v>
      </c>
      <c r="G16" s="15">
        <f t="shared" si="1"/>
        <v>253.054839896945</v>
      </c>
    </row>
    <row r="17" spans="1:7">
      <c r="A17" s="19" t="s">
        <v>21</v>
      </c>
      <c r="B17" s="17">
        <v>1500</v>
      </c>
      <c r="C17" s="17">
        <v>11897</v>
      </c>
      <c r="D17" s="17">
        <v>11898</v>
      </c>
      <c r="E17" s="17">
        <v>11038</v>
      </c>
      <c r="F17" s="15">
        <f t="shared" si="2"/>
        <v>100.008405480373</v>
      </c>
      <c r="G17" s="15">
        <f t="shared" si="1"/>
        <v>107.791266533792</v>
      </c>
    </row>
    <row r="18" spans="1:7">
      <c r="A18" s="19" t="s">
        <v>22</v>
      </c>
      <c r="B18" s="17">
        <v>20000</v>
      </c>
      <c r="C18" s="17">
        <v>1941</v>
      </c>
      <c r="D18" s="17">
        <v>1941</v>
      </c>
      <c r="E18" s="17">
        <v>24525</v>
      </c>
      <c r="F18" s="15">
        <f t="shared" si="2"/>
        <v>100</v>
      </c>
      <c r="G18" s="15">
        <f t="shared" si="1"/>
        <v>7.91437308868502</v>
      </c>
    </row>
    <row r="19" spans="1:7">
      <c r="A19" s="19" t="s">
        <v>23</v>
      </c>
      <c r="B19" s="17">
        <v>500</v>
      </c>
      <c r="C19" s="17">
        <v>842</v>
      </c>
      <c r="D19" s="17">
        <v>843</v>
      </c>
      <c r="E19" s="17">
        <v>190</v>
      </c>
      <c r="F19" s="15">
        <f t="shared" si="2"/>
        <v>100.118764845606</v>
      </c>
      <c r="G19" s="15">
        <f t="shared" si="1"/>
        <v>443.684210526316</v>
      </c>
    </row>
    <row r="20" spans="1:7">
      <c r="A20" s="19" t="s">
        <v>24</v>
      </c>
      <c r="B20" s="17"/>
      <c r="C20" s="17"/>
      <c r="D20" s="17"/>
      <c r="E20" s="17"/>
      <c r="F20" s="15" t="e">
        <f t="shared" si="2"/>
        <v>#DIV/0!</v>
      </c>
      <c r="G20" s="15" t="e">
        <f t="shared" si="1"/>
        <v>#DIV/0!</v>
      </c>
    </row>
    <row r="21" spans="1:7">
      <c r="A21" s="19" t="s">
        <v>25</v>
      </c>
      <c r="B21" s="17"/>
      <c r="C21" s="17">
        <v>257</v>
      </c>
      <c r="D21" s="17">
        <v>260</v>
      </c>
      <c r="E21" s="17">
        <v>667</v>
      </c>
      <c r="F21" s="15">
        <f t="shared" si="2"/>
        <v>101.167315175097</v>
      </c>
      <c r="G21" s="15">
        <f t="shared" si="1"/>
        <v>38.9805097451274</v>
      </c>
    </row>
    <row r="22" spans="1:7">
      <c r="A22" s="19" t="s">
        <v>26</v>
      </c>
      <c r="B22" s="17"/>
      <c r="C22" s="17"/>
      <c r="D22" s="17"/>
      <c r="E22" s="17">
        <v>5469</v>
      </c>
      <c r="F22" s="15" t="e">
        <f t="shared" si="2"/>
        <v>#DIV/0!</v>
      </c>
      <c r="G22" s="15">
        <f t="shared" si="1"/>
        <v>0</v>
      </c>
    </row>
    <row r="23" spans="1:7">
      <c r="A23" s="19" t="s">
        <v>27</v>
      </c>
      <c r="B23" s="17">
        <v>5000</v>
      </c>
      <c r="C23" s="17">
        <v>58</v>
      </c>
      <c r="D23" s="17">
        <v>58</v>
      </c>
      <c r="E23" s="17"/>
      <c r="F23" s="15">
        <f t="shared" si="2"/>
        <v>100</v>
      </c>
      <c r="G23" s="15" t="e">
        <f t="shared" si="1"/>
        <v>#DIV/0!</v>
      </c>
    </row>
    <row r="24" spans="1:7">
      <c r="A24" s="19" t="s">
        <v>28</v>
      </c>
      <c r="B24" s="17"/>
      <c r="C24" s="17"/>
      <c r="D24" s="17"/>
      <c r="E24" s="17"/>
      <c r="F24" s="15" t="e">
        <f t="shared" si="2"/>
        <v>#DIV/0!</v>
      </c>
      <c r="G24" s="15" t="e">
        <f t="shared" si="1"/>
        <v>#DIV/0!</v>
      </c>
    </row>
    <row r="25" spans="1:7">
      <c r="A25" s="19" t="s">
        <v>29</v>
      </c>
      <c r="B25" s="17">
        <v>15000</v>
      </c>
      <c r="C25" s="17">
        <v>10588</v>
      </c>
      <c r="D25" s="17">
        <v>10588</v>
      </c>
      <c r="E25" s="17">
        <v>7678</v>
      </c>
      <c r="F25" s="15">
        <f t="shared" si="2"/>
        <v>100</v>
      </c>
      <c r="G25" s="15">
        <f t="shared" si="1"/>
        <v>137.900494920552</v>
      </c>
    </row>
    <row r="26" spans="1:7">
      <c r="A26" s="19" t="s">
        <v>30</v>
      </c>
      <c r="B26" s="17">
        <v>7500</v>
      </c>
      <c r="C26" s="17">
        <v>1245</v>
      </c>
      <c r="D26" s="17">
        <v>1245</v>
      </c>
      <c r="E26" s="17">
        <v>4754</v>
      </c>
      <c r="F26" s="15">
        <f t="shared" si="2"/>
        <v>100</v>
      </c>
      <c r="G26" s="15">
        <f t="shared" si="1"/>
        <v>26.1884728649558</v>
      </c>
    </row>
    <row r="27" spans="1:7">
      <c r="A27" s="19" t="s">
        <v>31</v>
      </c>
      <c r="B27" s="17">
        <v>26300</v>
      </c>
      <c r="C27" s="17">
        <v>2504</v>
      </c>
      <c r="D27" s="17">
        <v>2506</v>
      </c>
      <c r="E27" s="17">
        <v>1737</v>
      </c>
      <c r="F27" s="15">
        <f t="shared" si="2"/>
        <v>100.079872204473</v>
      </c>
      <c r="G27" s="15">
        <f t="shared" si="1"/>
        <v>144.271732872769</v>
      </c>
    </row>
    <row r="28" spans="1:7">
      <c r="A28" s="19" t="s">
        <v>32</v>
      </c>
      <c r="B28" s="17">
        <v>74819</v>
      </c>
      <c r="C28" s="17">
        <v>20821</v>
      </c>
      <c r="D28" s="17">
        <v>17994</v>
      </c>
      <c r="E28" s="17">
        <v>49803</v>
      </c>
      <c r="F28" s="15">
        <f t="shared" si="2"/>
        <v>86.4223620383267</v>
      </c>
      <c r="G28" s="15">
        <f t="shared" si="1"/>
        <v>36.130353593157</v>
      </c>
    </row>
    <row r="29" spans="1:7">
      <c r="A29" s="16" t="s">
        <v>33</v>
      </c>
      <c r="B29" s="17">
        <v>5000</v>
      </c>
      <c r="C29" s="17"/>
      <c r="D29" s="17"/>
      <c r="E29" s="17">
        <v>3496</v>
      </c>
      <c r="F29" s="15" t="e">
        <f t="shared" si="2"/>
        <v>#DIV/0!</v>
      </c>
      <c r="G29" s="15">
        <f t="shared" si="1"/>
        <v>0</v>
      </c>
    </row>
    <row r="30" spans="1:7">
      <c r="A30" s="16" t="s">
        <v>34</v>
      </c>
      <c r="B30" s="17">
        <v>2000</v>
      </c>
      <c r="C30" s="17"/>
      <c r="D30" s="17"/>
      <c r="E30" s="17"/>
      <c r="F30" s="15" t="e">
        <f t="shared" si="2"/>
        <v>#DIV/0!</v>
      </c>
      <c r="G30" s="15" t="e">
        <f t="shared" si="1"/>
        <v>#DIV/0!</v>
      </c>
    </row>
    <row r="31" spans="1:7">
      <c r="A31" s="16" t="s">
        <v>35</v>
      </c>
      <c r="B31" s="17">
        <v>1200</v>
      </c>
      <c r="C31" s="17">
        <v>631</v>
      </c>
      <c r="D31" s="17">
        <v>632</v>
      </c>
      <c r="E31" s="17">
        <v>239</v>
      </c>
      <c r="F31" s="15">
        <f t="shared" si="2"/>
        <v>100.158478605388</v>
      </c>
      <c r="G31" s="15">
        <f t="shared" si="1"/>
        <v>264.435146443515</v>
      </c>
    </row>
    <row r="32" spans="1:7">
      <c r="A32" s="16" t="s">
        <v>36</v>
      </c>
      <c r="B32" s="17">
        <v>2200</v>
      </c>
      <c r="C32" s="17">
        <v>1518</v>
      </c>
      <c r="D32" s="17">
        <v>1518</v>
      </c>
      <c r="E32" s="17">
        <v>1627</v>
      </c>
      <c r="F32" s="15">
        <f t="shared" si="2"/>
        <v>100</v>
      </c>
      <c r="G32" s="15">
        <f t="shared" si="1"/>
        <v>93.300553165335</v>
      </c>
    </row>
    <row r="33" spans="1:7">
      <c r="A33" s="16" t="s">
        <v>37</v>
      </c>
      <c r="B33" s="17"/>
      <c r="C33" s="17"/>
      <c r="D33" s="17"/>
      <c r="E33" s="17"/>
      <c r="F33" s="15" t="e">
        <f t="shared" si="2"/>
        <v>#DIV/0!</v>
      </c>
      <c r="G33" s="15" t="e">
        <f t="shared" si="1"/>
        <v>#DIV/0!</v>
      </c>
    </row>
    <row r="34" spans="1:7">
      <c r="A34" s="19" t="s">
        <v>38</v>
      </c>
      <c r="B34" s="17"/>
      <c r="C34" s="17"/>
      <c r="D34" s="17"/>
      <c r="E34" s="17"/>
      <c r="F34" s="15" t="e">
        <f t="shared" si="2"/>
        <v>#DIV/0!</v>
      </c>
      <c r="G34" s="15" t="e">
        <f t="shared" si="1"/>
        <v>#DIV/0!</v>
      </c>
    </row>
    <row r="35" spans="1:7">
      <c r="A35" s="13" t="s">
        <v>39</v>
      </c>
      <c r="B35" s="14">
        <f>SUM(B36:B39)</f>
        <v>0</v>
      </c>
      <c r="C35" s="23">
        <f>SUM(C36:C39)</f>
        <v>4876</v>
      </c>
      <c r="D35" s="14">
        <f>SUM(D36:D39)</f>
        <v>5033</v>
      </c>
      <c r="E35" s="14">
        <f>SUM(E36:E39)</f>
        <v>2244</v>
      </c>
      <c r="F35" s="15">
        <f t="shared" si="2"/>
        <v>103.219852337982</v>
      </c>
      <c r="G35" s="15">
        <f t="shared" si="1"/>
        <v>224.286987522282</v>
      </c>
    </row>
    <row r="36" spans="1:7">
      <c r="A36" s="16" t="s">
        <v>40</v>
      </c>
      <c r="B36" s="17"/>
      <c r="C36" s="17">
        <v>4876</v>
      </c>
      <c r="D36" s="17">
        <v>3741</v>
      </c>
      <c r="E36" s="17">
        <v>2244</v>
      </c>
      <c r="F36" s="15">
        <f t="shared" si="2"/>
        <v>76.7227235438884</v>
      </c>
      <c r="G36" s="15">
        <f t="shared" si="1"/>
        <v>166.711229946524</v>
      </c>
    </row>
    <row r="37" spans="1:7">
      <c r="A37" s="16" t="s">
        <v>41</v>
      </c>
      <c r="B37" s="17"/>
      <c r="C37" s="17"/>
      <c r="D37" s="17"/>
      <c r="E37" s="17"/>
      <c r="F37" s="15" t="e">
        <f t="shared" si="2"/>
        <v>#DIV/0!</v>
      </c>
      <c r="G37" s="15" t="e">
        <f t="shared" si="1"/>
        <v>#DIV/0!</v>
      </c>
    </row>
    <row r="38" spans="1:7">
      <c r="A38" s="19" t="s">
        <v>14</v>
      </c>
      <c r="B38" s="17"/>
      <c r="C38" s="17"/>
      <c r="D38" s="17">
        <v>1292</v>
      </c>
      <c r="E38" s="17"/>
      <c r="F38" s="15" t="e">
        <f t="shared" si="2"/>
        <v>#DIV/0!</v>
      </c>
      <c r="G38" s="15" t="e">
        <f t="shared" ref="G38:G55" si="3">D38/E38*100</f>
        <v>#DIV/0!</v>
      </c>
    </row>
    <row r="39" spans="1:7">
      <c r="A39" s="19" t="s">
        <v>42</v>
      </c>
      <c r="B39" s="17"/>
      <c r="C39" s="17"/>
      <c r="D39" s="17"/>
      <c r="E39" s="17"/>
      <c r="F39" s="15" t="e">
        <f t="shared" si="2"/>
        <v>#DIV/0!</v>
      </c>
      <c r="G39" s="15" t="e">
        <f t="shared" si="3"/>
        <v>#DIV/0!</v>
      </c>
    </row>
    <row r="40" spans="1:7">
      <c r="A40" s="13" t="s">
        <v>43</v>
      </c>
      <c r="B40" s="14">
        <f>B41</f>
        <v>0</v>
      </c>
      <c r="C40" s="14">
        <f>C41</f>
        <v>9</v>
      </c>
      <c r="D40" s="14">
        <f>D41</f>
        <v>9</v>
      </c>
      <c r="E40" s="14">
        <f>E41</f>
        <v>0</v>
      </c>
      <c r="F40" s="15">
        <f t="shared" si="2"/>
        <v>100</v>
      </c>
      <c r="G40" s="15" t="e">
        <f t="shared" si="3"/>
        <v>#DIV/0!</v>
      </c>
    </row>
    <row r="41" spans="1:7">
      <c r="A41" s="19" t="s">
        <v>44</v>
      </c>
      <c r="B41" s="17"/>
      <c r="C41" s="17">
        <v>9</v>
      </c>
      <c r="D41" s="17">
        <v>9</v>
      </c>
      <c r="E41" s="17"/>
      <c r="F41" s="15">
        <f t="shared" si="2"/>
        <v>100</v>
      </c>
      <c r="G41" s="15" t="e">
        <f t="shared" si="3"/>
        <v>#DIV/0!</v>
      </c>
    </row>
    <row r="42" spans="1:7">
      <c r="A42" s="13" t="s">
        <v>45</v>
      </c>
      <c r="B42" s="14">
        <f>B43</f>
        <v>0</v>
      </c>
      <c r="C42" s="14">
        <f>C43</f>
        <v>2097</v>
      </c>
      <c r="D42" s="14">
        <f>D43</f>
        <v>1233</v>
      </c>
      <c r="E42" s="14">
        <f>E43</f>
        <v>0</v>
      </c>
      <c r="F42" s="15">
        <f t="shared" si="2"/>
        <v>58.7982832618026</v>
      </c>
      <c r="G42" s="15" t="e">
        <f t="shared" si="3"/>
        <v>#DIV/0!</v>
      </c>
    </row>
    <row r="43" spans="1:7">
      <c r="A43" s="19" t="s">
        <v>44</v>
      </c>
      <c r="B43" s="17"/>
      <c r="C43" s="17">
        <v>2097</v>
      </c>
      <c r="D43" s="17">
        <v>1233</v>
      </c>
      <c r="E43" s="17"/>
      <c r="F43" s="15">
        <f t="shared" si="2"/>
        <v>58.7982832618026</v>
      </c>
      <c r="G43" s="15" t="e">
        <f t="shared" si="3"/>
        <v>#DIV/0!</v>
      </c>
    </row>
    <row r="44" spans="1:7">
      <c r="A44" s="13" t="s">
        <v>46</v>
      </c>
      <c r="B44" s="14">
        <f>B45</f>
        <v>0</v>
      </c>
      <c r="C44" s="14">
        <f>C45</f>
        <v>30</v>
      </c>
      <c r="D44" s="14">
        <f>D45</f>
        <v>30</v>
      </c>
      <c r="E44" s="14">
        <f>E45</f>
        <v>0</v>
      </c>
      <c r="F44" s="15">
        <f t="shared" si="2"/>
        <v>100</v>
      </c>
      <c r="G44" s="15" t="e">
        <f t="shared" si="3"/>
        <v>#DIV/0!</v>
      </c>
    </row>
    <row r="45" spans="1:7">
      <c r="A45" s="19" t="s">
        <v>44</v>
      </c>
      <c r="B45" s="17"/>
      <c r="C45" s="17">
        <v>30</v>
      </c>
      <c r="D45" s="17">
        <v>30</v>
      </c>
      <c r="E45" s="17"/>
      <c r="F45" s="15">
        <f t="shared" si="2"/>
        <v>100</v>
      </c>
      <c r="G45" s="15" t="e">
        <f t="shared" si="3"/>
        <v>#DIV/0!</v>
      </c>
    </row>
    <row r="46" spans="1:7">
      <c r="A46" s="13" t="s">
        <v>47</v>
      </c>
      <c r="B46" s="14">
        <f>SUM(B47:B50)</f>
        <v>0</v>
      </c>
      <c r="C46" s="14">
        <f>SUM(C47:C50)</f>
        <v>314753</v>
      </c>
      <c r="D46" s="14">
        <f>SUM(D47:D50)</f>
        <v>212857</v>
      </c>
      <c r="E46" s="14">
        <f>SUM(E47:E50)</f>
        <v>219458</v>
      </c>
      <c r="F46" s="15">
        <f t="shared" si="2"/>
        <v>67.6266786972642</v>
      </c>
      <c r="G46" s="15">
        <f t="shared" si="3"/>
        <v>96.9921351693718</v>
      </c>
    </row>
    <row r="47" spans="1:7">
      <c r="A47" s="16" t="s">
        <v>48</v>
      </c>
      <c r="B47" s="17"/>
      <c r="C47" s="17">
        <v>308230</v>
      </c>
      <c r="D47" s="17">
        <v>208000</v>
      </c>
      <c r="E47" s="17">
        <v>217613</v>
      </c>
      <c r="F47" s="15">
        <f t="shared" si="2"/>
        <v>67.4820750738085</v>
      </c>
      <c r="G47" s="15">
        <f t="shared" si="3"/>
        <v>95.5825249410651</v>
      </c>
    </row>
    <row r="48" spans="1:7">
      <c r="A48" s="16" t="s">
        <v>49</v>
      </c>
      <c r="B48" s="17"/>
      <c r="C48" s="17"/>
      <c r="D48" s="17"/>
      <c r="E48" s="17">
        <v>1845</v>
      </c>
      <c r="F48" s="15" t="e">
        <f t="shared" si="2"/>
        <v>#DIV/0!</v>
      </c>
      <c r="G48" s="15">
        <f t="shared" si="3"/>
        <v>0</v>
      </c>
    </row>
    <row r="49" spans="1:7">
      <c r="A49" s="16" t="s">
        <v>50</v>
      </c>
      <c r="B49" s="17"/>
      <c r="C49" s="17">
        <f>D49+1666</f>
        <v>2983</v>
      </c>
      <c r="D49" s="17">
        <v>1317</v>
      </c>
      <c r="E49" s="17"/>
      <c r="F49" s="15">
        <f t="shared" si="2"/>
        <v>44.1501843781428</v>
      </c>
      <c r="G49" s="15" t="e">
        <f t="shared" si="3"/>
        <v>#DIV/0!</v>
      </c>
    </row>
    <row r="50" spans="1:7">
      <c r="A50" s="16" t="s">
        <v>51</v>
      </c>
      <c r="B50" s="17"/>
      <c r="C50" s="17">
        <v>3540</v>
      </c>
      <c r="D50" s="17">
        <v>3540</v>
      </c>
      <c r="E50" s="17"/>
      <c r="F50" s="15">
        <f t="shared" si="2"/>
        <v>100</v>
      </c>
      <c r="G50" s="15" t="e">
        <f t="shared" si="3"/>
        <v>#DIV/0!</v>
      </c>
    </row>
    <row r="51" spans="1:7">
      <c r="A51" s="13" t="s">
        <v>52</v>
      </c>
      <c r="B51" s="17">
        <v>28431</v>
      </c>
      <c r="C51" s="17">
        <v>29529</v>
      </c>
      <c r="D51" s="17">
        <v>29527</v>
      </c>
      <c r="E51" s="17">
        <v>23012</v>
      </c>
      <c r="F51" s="15">
        <f t="shared" si="2"/>
        <v>99.9932269971892</v>
      </c>
      <c r="G51" s="15">
        <f t="shared" si="3"/>
        <v>128.311315835216</v>
      </c>
    </row>
    <row r="52" spans="1:7">
      <c r="A52" s="13" t="s">
        <v>53</v>
      </c>
      <c r="B52" s="17">
        <v>220</v>
      </c>
      <c r="C52" s="17">
        <v>129</v>
      </c>
      <c r="D52" s="17">
        <v>190</v>
      </c>
      <c r="E52" s="17">
        <v>193</v>
      </c>
      <c r="F52" s="15">
        <f t="shared" si="2"/>
        <v>147.286821705426</v>
      </c>
      <c r="G52" s="15">
        <f t="shared" si="3"/>
        <v>98.4455958549223</v>
      </c>
    </row>
    <row r="53" spans="1:7">
      <c r="A53" s="13" t="s">
        <v>54</v>
      </c>
      <c r="B53" s="17"/>
      <c r="C53" s="17"/>
      <c r="D53" s="17"/>
      <c r="E53" s="17"/>
      <c r="F53" s="15" t="e">
        <f t="shared" si="2"/>
        <v>#DIV/0!</v>
      </c>
      <c r="G53" s="15" t="e">
        <f t="shared" si="3"/>
        <v>#DIV/0!</v>
      </c>
    </row>
    <row r="54" spans="1:7">
      <c r="A54" s="13"/>
      <c r="B54" s="17"/>
      <c r="C54" s="17"/>
      <c r="D54" s="17"/>
      <c r="E54" s="17"/>
      <c r="F54" s="15" t="e">
        <f t="shared" si="2"/>
        <v>#DIV/0!</v>
      </c>
      <c r="G54" s="15" t="e">
        <f t="shared" si="3"/>
        <v>#DIV/0!</v>
      </c>
    </row>
    <row r="55" ht="17.1" customHeight="1" spans="1:7">
      <c r="A55" s="24" t="s">
        <v>55</v>
      </c>
      <c r="B55" s="20">
        <f>B5+B9+B12+B35+B40+B42+B44+B46+B51+B52+B53</f>
        <v>227100</v>
      </c>
      <c r="C55" s="20">
        <f>C5+C9+C12+C35+C40+C42+C44+C46+C51+C52+C53</f>
        <v>512000</v>
      </c>
      <c r="D55" s="20">
        <f>D5+D9+D12+D35+D40+D42+D44+D46+D51+D52+D53</f>
        <v>414676</v>
      </c>
      <c r="E55" s="20">
        <f>E5+E9+E12+E35+E40+E42+E44+E46+E51+E52+E53</f>
        <v>458076</v>
      </c>
      <c r="F55" s="15">
        <f t="shared" si="2"/>
        <v>80.99140625</v>
      </c>
      <c r="G55" s="15">
        <f t="shared" si="3"/>
        <v>90.525589640147</v>
      </c>
    </row>
  </sheetData>
  <mergeCells count="1">
    <mergeCell ref="A2:G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E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2020-09-17T03:44:00Z</dcterms:created>
  <dcterms:modified xsi:type="dcterms:W3CDTF">2025-03-24T08:11:49Z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B4237CB4A6674783B12FF063B008E346</vt:lpwstr>
  </property>
</Properties>
</file>