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85" windowHeight="12255"/>
  </bookViews>
  <sheets>
    <sheet name="基金收入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<sst xmlns="http://schemas.openxmlformats.org/spreadsheetml/2006/main" count="34" uniqueCount="33">
  <si>
    <t>2024年宣汉县县级政府性基金预算收入执行情况表</t>
  </si>
  <si>
    <t>单位：万元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</si>
  <si>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目</t>
    </r>
  </si>
  <si>
    <t>预算数</t>
  </si>
  <si>
    <t>变动预算数</t>
  </si>
  <si>
    <t>实际执行数</t>
  </si>
  <si>
    <t>上年决算数</t>
  </si>
  <si>
    <t>为预算%</t>
  </si>
  <si>
    <t>为上年决算%</t>
  </si>
  <si>
    <t>一、政府性基金收入</t>
  </si>
  <si>
    <t xml:space="preserve">  农网还贷资金收入</t>
  </si>
  <si>
    <t xml:space="preserve">  港口建设费收入</t>
  </si>
  <si>
    <t xml:space="preserve">  国家电影事业发展专项资金收入</t>
  </si>
  <si>
    <t xml:space="preserve">  国有土地收益基金收入</t>
  </si>
  <si>
    <t xml:space="preserve">  农业土地开发资金收入</t>
  </si>
  <si>
    <t xml:space="preserve">  国有土地使用权出让收入</t>
  </si>
  <si>
    <t xml:space="preserve">    土地出让价款收入</t>
  </si>
  <si>
    <t xml:space="preserve">    补缴的土地价款</t>
  </si>
  <si>
    <t xml:space="preserve">    划拨土地收入</t>
  </si>
  <si>
    <t xml:space="preserve">    缴纳新增建设用地土地有偿使用费</t>
  </si>
  <si>
    <t xml:space="preserve">    其他土地出让收入</t>
  </si>
  <si>
    <t xml:space="preserve">  大中型水库库区基金收入</t>
  </si>
  <si>
    <t xml:space="preserve">  彩票公益金收入</t>
  </si>
  <si>
    <t xml:space="preserve">  城市基础设施配套费收入</t>
  </si>
  <si>
    <t xml:space="preserve">  小型水库移民扶助基金收入</t>
  </si>
  <si>
    <t xml:space="preserve">  国家重大水利工程建设基金收入</t>
  </si>
  <si>
    <t xml:space="preserve">  车辆通行费</t>
  </si>
  <si>
    <t xml:space="preserve">  污水处理费收入</t>
  </si>
  <si>
    <t xml:space="preserve">  彩票发行机构和彩票销售机构的业务费用</t>
  </si>
  <si>
    <t xml:space="preserve">  专项债务对应项目专项收入</t>
  </si>
  <si>
    <t xml:space="preserve">  其他政府性基金收入</t>
  </si>
  <si>
    <t>政府性基金预算收入合计</t>
  </si>
  <si>
    <t>备注：表格填充为白色的为公式计算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</si>
</sst>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_ "/>
    <numFmt numFmtId="178" formatCode="0_ "/>
  </numFmts>
  <fonts count="28">
    <font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26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7" fontId="1" fillId="0" borderId="0" xfId="50" applyNumberFormat="1" applyFont="1" applyAlignment="1">
      <alignment horizontal="center" vertical="center"/>
    </xf>
    <xf numFmtId="176" fontId="1" fillId="0" borderId="0" xfId="50" applyNumberFormat="1" applyFont="1" applyAlignment="1">
      <alignment horizontal="center" vertical="center"/>
    </xf>
    <xf numFmtId="177" fontId="0" fillId="0" borderId="0" xfId="49" applyNumberFormat="1" applyFont="1" applyAlignment="1">
      <alignment vertical="center"/>
    </xf>
    <xf numFmtId="10" fontId="2" fillId="0" borderId="0" xfId="49" applyNumberFormat="1" applyFont="1" applyAlignment="1">
      <alignment horizontal="center" vertical="center"/>
    </xf>
    <xf numFmtId="176" fontId="2" fillId="0" borderId="0" xfId="49" applyNumberFormat="1" applyFont="1" applyAlignment="1">
      <alignment horizontal="center" vertical="center"/>
    </xf>
    <xf numFmtId="177" fontId="3" fillId="0" borderId="1" xfId="49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178" fontId="5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left" vertical="center"/>
    </xf>
    <xf numFmtId="178" fontId="5" fillId="0" borderId="1" xfId="1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 applyProtection="1">
      <alignment horizontal="center" vertical="center" wrapText="1"/>
    </xf>
    <xf numFmtId="176" fontId="5" fillId="2" borderId="1" xfId="0" applyNumberFormat="1" applyFont="1" applyFill="1" applyBorder="1" applyAlignment="1" applyProtection="1">
      <alignment horizontal="center" vertical="center" wrapText="1"/>
    </xf>
    <xf numFmtId="176" fontId="5" fillId="2" borderId="1" xfId="1" applyNumberFormat="1" applyFont="1" applyFill="1" applyBorder="1" applyAlignment="1">
      <alignment horizontal="center" vertical="center" wrapText="1"/>
    </xf>
    <xf numFmtId="178" fontId="5" fillId="0" borderId="1" xfId="51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4 3 2" xfId="49"/>
    <cellStyle name="常规_基金分析表(99.3)" xfId="50"/>
    <cellStyle name="常规 2 4 2 2" xfId="51"/>
  </cellStyles>
  <tableStyles count="0" defaultTableStyle="TableStyleMedium2" defaultPivotStyle="PivotStyleLight16"/>
  <colors>
    <mruColors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Zeros="0" tabSelected="1" workbookViewId="0">
      <selection activeCell="D8" sqref="D8"/>
    </sheetView>
  </sheetViews>
  <sheetFormatPr defaultColWidth="9" defaultRowHeight="14.25" outlineLevelCol="6"/>
  <cols>
    <col min="1" max="1" width="40.5" customWidth="1"/>
    <col min="2" max="2" width="15" style="1" customWidth="1"/>
    <col min="3" max="3" width="15.375" style="1" customWidth="1"/>
    <col min="4" max="4" width="15.75" style="1" customWidth="1"/>
    <col min="5" max="6" width="12.375" style="2" customWidth="1"/>
    <col min="7" max="7" width="13.75" style="2" customWidth="1"/>
  </cols>
  <sheetData>
    <row r="1" ht="18.95" customHeight="1"/>
    <row r="2" customFormat="1" ht="36.95" customHeight="1" spans="1:7">
      <c r="A2" s="3" t="s">
        <v>0</v>
      </c>
      <c r="B2" s="3"/>
      <c r="C2" s="3"/>
      <c r="D2" s="3"/>
      <c r="E2" s="4"/>
      <c r="F2" s="4"/>
      <c r="G2" s="4"/>
    </row>
    <row r="3" customFormat="1" ht="21.95" customHeight="1" spans="1:7">
      <c r="A3" s="5"/>
      <c r="B3" s="6" t="s">
        <v>1</v>
      </c>
      <c r="C3" s="6"/>
      <c r="D3" s="6"/>
      <c r="E3" s="7"/>
      <c r="F3" s="7"/>
      <c r="G3" s="7" t="s">
        <v>1</v>
      </c>
    </row>
    <row r="4" customFormat="1" ht="21" customHeight="1" spans="1:7">
      <c r="A4" s="8" t="s">
        <v>2</v>
      </c>
      <c r="B4" s="9" t="s">
        <v>3</v>
      </c>
      <c r="C4" s="9" t="s">
        <v>4</v>
      </c>
      <c r="D4" s="9" t="s">
        <v>5</v>
      </c>
      <c r="E4" s="10" t="s">
        <v>6</v>
      </c>
      <c r="F4" s="10" t="s">
        <v>7</v>
      </c>
      <c r="G4" s="10" t="s">
        <v>8</v>
      </c>
    </row>
    <row r="5" customFormat="1" ht="21" customHeight="1" spans="1:7">
      <c r="A5" s="11" t="s">
        <v>9</v>
      </c>
      <c r="B5" s="12">
        <f t="shared" ref="B5:G5" si="0">B27</f>
        <v>253400</v>
      </c>
      <c r="C5" s="12">
        <f t="shared" si="0"/>
        <v>204690</v>
      </c>
      <c r="D5" s="12">
        <f t="shared" si="0"/>
        <v>204804</v>
      </c>
      <c r="E5" s="12">
        <f t="shared" si="0"/>
        <v>247595</v>
      </c>
      <c r="F5" s="12">
        <f t="shared" si="0"/>
        <v>100.055693976257</v>
      </c>
      <c r="G5" s="12">
        <f t="shared" si="0"/>
        <v>82.7173408186757</v>
      </c>
    </row>
    <row r="6" customFormat="1" ht="22" customHeight="1" spans="1:7">
      <c r="A6" s="13" t="s">
        <v>10</v>
      </c>
      <c r="B6" s="14"/>
      <c r="C6" s="14"/>
      <c r="D6" s="14"/>
      <c r="E6" s="15"/>
      <c r="F6" s="16"/>
      <c r="G6" s="17"/>
    </row>
    <row r="7" customFormat="1" ht="21" customHeight="1" spans="1:7">
      <c r="A7" s="13" t="s">
        <v>11</v>
      </c>
      <c r="B7" s="15"/>
      <c r="C7" s="15"/>
      <c r="D7" s="15"/>
      <c r="E7" s="15"/>
      <c r="F7" s="16"/>
      <c r="G7" s="16"/>
    </row>
    <row r="8" customFormat="1" ht="21" customHeight="1" spans="1:7">
      <c r="A8" s="13" t="s">
        <v>12</v>
      </c>
      <c r="B8" s="15"/>
      <c r="C8" s="15"/>
      <c r="D8" s="15"/>
      <c r="E8" s="15"/>
      <c r="F8" s="16"/>
      <c r="G8" s="16"/>
    </row>
    <row r="9" customFormat="1" ht="21" customHeight="1" spans="1:7">
      <c r="A9" s="13" t="s">
        <v>13</v>
      </c>
      <c r="B9" s="15">
        <v>5000</v>
      </c>
      <c r="C9" s="15"/>
      <c r="D9" s="15"/>
      <c r="E9" s="15">
        <v>3496</v>
      </c>
      <c r="F9" s="16"/>
      <c r="G9" s="16"/>
    </row>
    <row r="10" customFormat="1" ht="21" customHeight="1" spans="1:7">
      <c r="A10" s="13" t="s">
        <v>14</v>
      </c>
      <c r="B10" s="15">
        <v>2000</v>
      </c>
      <c r="C10" s="15"/>
      <c r="D10" s="15"/>
      <c r="E10" s="15"/>
      <c r="F10" s="16"/>
      <c r="G10" s="16"/>
    </row>
    <row r="11" customFormat="1" ht="21" customHeight="1" spans="1:7">
      <c r="A11" s="13" t="s">
        <v>15</v>
      </c>
      <c r="B11" s="12">
        <f>SUM(B12:B16)</f>
        <v>243000</v>
      </c>
      <c r="C11" s="12">
        <f>SUM(C12:C16)</f>
        <v>173933</v>
      </c>
      <c r="D11" s="12">
        <f>SUM(D12:D16)</f>
        <v>174047</v>
      </c>
      <c r="E11" s="12">
        <f>SUM(E12:E16)</f>
        <v>235554</v>
      </c>
      <c r="F11" s="16">
        <f>D11/C11*100</f>
        <v>100.065542479001</v>
      </c>
      <c r="G11" s="16">
        <f t="shared" ref="G11:G16" si="1">D11/E11*100</f>
        <v>73.8883653005256</v>
      </c>
    </row>
    <row r="12" customFormat="1" ht="21" customHeight="1" spans="1:7">
      <c r="A12" s="13" t="s">
        <v>16</v>
      </c>
      <c r="B12" s="15">
        <v>143000</v>
      </c>
      <c r="C12" s="18">
        <v>32015</v>
      </c>
      <c r="D12" s="15">
        <v>32015</v>
      </c>
      <c r="E12" s="15">
        <v>116146</v>
      </c>
      <c r="F12" s="16">
        <f t="shared" ref="F12:F27" si="2">D12/C12*100</f>
        <v>100</v>
      </c>
      <c r="G12" s="16">
        <f t="shared" si="1"/>
        <v>27.5644447505726</v>
      </c>
    </row>
    <row r="13" customFormat="1" ht="21" customHeight="1" spans="1:7">
      <c r="A13" s="13" t="s">
        <v>17</v>
      </c>
      <c r="B13" s="15">
        <v>5000</v>
      </c>
      <c r="C13" s="18">
        <v>2918</v>
      </c>
      <c r="D13" s="15">
        <v>3008</v>
      </c>
      <c r="E13" s="15">
        <v>946</v>
      </c>
      <c r="F13" s="16">
        <f t="shared" si="2"/>
        <v>103.084304318026</v>
      </c>
      <c r="G13" s="16">
        <f t="shared" si="1"/>
        <v>317.970401691332</v>
      </c>
    </row>
    <row r="14" customFormat="1" ht="21" customHeight="1" spans="1:7">
      <c r="A14" s="13" t="s">
        <v>18</v>
      </c>
      <c r="B14" s="15">
        <v>85000</v>
      </c>
      <c r="C14" s="18">
        <v>132753</v>
      </c>
      <c r="D14" s="15">
        <v>132753</v>
      </c>
      <c r="E14" s="15">
        <v>98374</v>
      </c>
      <c r="F14" s="16">
        <f t="shared" si="2"/>
        <v>100</v>
      </c>
      <c r="G14" s="16">
        <f t="shared" si="1"/>
        <v>134.947242157481</v>
      </c>
    </row>
    <row r="15" customFormat="1" ht="21" customHeight="1" spans="1:7">
      <c r="A15" s="13" t="s">
        <v>19</v>
      </c>
      <c r="B15" s="15"/>
      <c r="C15" s="18">
        <v>-1203</v>
      </c>
      <c r="D15" s="15">
        <v>-1203</v>
      </c>
      <c r="E15" s="15">
        <v>-1295</v>
      </c>
      <c r="F15" s="16">
        <f t="shared" si="2"/>
        <v>100</v>
      </c>
      <c r="G15" s="16">
        <f t="shared" si="1"/>
        <v>92.8957528957529</v>
      </c>
    </row>
    <row r="16" customFormat="1" ht="21" customHeight="1" spans="1:7">
      <c r="A16" s="13" t="s">
        <v>20</v>
      </c>
      <c r="B16" s="15">
        <v>10000</v>
      </c>
      <c r="C16" s="18">
        <v>7450</v>
      </c>
      <c r="D16" s="15">
        <v>7474</v>
      </c>
      <c r="E16" s="15">
        <v>21383</v>
      </c>
      <c r="F16" s="16">
        <f t="shared" si="2"/>
        <v>100.322147651007</v>
      </c>
      <c r="G16" s="16">
        <f t="shared" si="1"/>
        <v>34.9530000467661</v>
      </c>
    </row>
    <row r="17" customFormat="1" ht="21" customHeight="1" spans="1:7">
      <c r="A17" s="13" t="s">
        <v>21</v>
      </c>
      <c r="B17" s="15"/>
      <c r="C17" s="15"/>
      <c r="D17" s="19"/>
      <c r="E17" s="15"/>
      <c r="F17" s="16"/>
      <c r="G17" s="16"/>
    </row>
    <row r="18" customFormat="1" ht="21" customHeight="1" spans="1:7">
      <c r="A18" s="13" t="s">
        <v>22</v>
      </c>
      <c r="B18" s="15"/>
      <c r="C18" s="15"/>
      <c r="D18" s="15"/>
      <c r="E18" s="15"/>
      <c r="F18" s="16"/>
      <c r="G18" s="16"/>
    </row>
    <row r="19" customFormat="1" ht="21" customHeight="1" spans="1:7">
      <c r="A19" s="13" t="s">
        <v>23</v>
      </c>
      <c r="B19" s="15">
        <v>1200</v>
      </c>
      <c r="C19" s="15">
        <v>2086</v>
      </c>
      <c r="D19" s="15">
        <v>2086</v>
      </c>
      <c r="E19" s="15">
        <v>18</v>
      </c>
      <c r="F19" s="16">
        <f t="shared" si="2"/>
        <v>100</v>
      </c>
      <c r="G19" s="16">
        <f>D19/E19*100</f>
        <v>11588.8888888889</v>
      </c>
    </row>
    <row r="20" customFormat="1" ht="21" customHeight="1" spans="1:7">
      <c r="A20" s="13" t="s">
        <v>24</v>
      </c>
      <c r="B20" s="15"/>
      <c r="C20" s="15"/>
      <c r="D20" s="15"/>
      <c r="E20" s="15"/>
      <c r="F20" s="16"/>
      <c r="G20" s="16"/>
    </row>
    <row r="21" customFormat="1" ht="21" customHeight="1" spans="1:7">
      <c r="A21" s="13" t="s">
        <v>25</v>
      </c>
      <c r="B21" s="15"/>
      <c r="C21" s="15"/>
      <c r="D21" s="15"/>
      <c r="E21" s="15"/>
      <c r="F21" s="16"/>
      <c r="G21" s="16"/>
    </row>
    <row r="22" customFormat="1" ht="21" customHeight="1" spans="1:7">
      <c r="A22" s="13" t="s">
        <v>26</v>
      </c>
      <c r="B22" s="15"/>
      <c r="C22" s="15"/>
      <c r="D22" s="15"/>
      <c r="E22" s="15"/>
      <c r="F22" s="16"/>
      <c r="G22" s="16"/>
    </row>
    <row r="23" customFormat="1" ht="21" customHeight="1" spans="1:7">
      <c r="A23" s="13" t="s">
        <v>27</v>
      </c>
      <c r="B23" s="15">
        <v>2200</v>
      </c>
      <c r="C23" s="15">
        <v>1671</v>
      </c>
      <c r="D23" s="15">
        <v>1671</v>
      </c>
      <c r="E23" s="15">
        <v>1627</v>
      </c>
      <c r="F23" s="16">
        <f t="shared" si="2"/>
        <v>100</v>
      </c>
      <c r="G23" s="16">
        <f>D23/E23*100</f>
        <v>102.704363859865</v>
      </c>
    </row>
    <row r="24" customFormat="1" ht="21" customHeight="1" spans="1:7">
      <c r="A24" s="13" t="s">
        <v>28</v>
      </c>
      <c r="B24" s="15"/>
      <c r="C24" s="15"/>
      <c r="D24" s="15"/>
      <c r="E24" s="15"/>
      <c r="F24" s="16"/>
      <c r="G24" s="16"/>
    </row>
    <row r="25" customFormat="1" ht="21" customHeight="1" spans="1:7">
      <c r="A25" s="13" t="s">
        <v>29</v>
      </c>
      <c r="B25" s="15"/>
      <c r="C25" s="15">
        <v>27000</v>
      </c>
      <c r="D25" s="15">
        <v>27000</v>
      </c>
      <c r="E25" s="15">
        <v>6900</v>
      </c>
      <c r="F25" s="16">
        <f t="shared" si="2"/>
        <v>100</v>
      </c>
      <c r="G25" s="16">
        <f>D25/E25*100</f>
        <v>391.304347826087</v>
      </c>
    </row>
    <row r="26" customFormat="1" ht="21" customHeight="1" spans="1:7">
      <c r="A26" s="13" t="s">
        <v>30</v>
      </c>
      <c r="B26" s="15"/>
      <c r="C26" s="15"/>
      <c r="D26" s="15"/>
      <c r="E26" s="15"/>
      <c r="F26" s="16"/>
      <c r="G26" s="16"/>
    </row>
    <row r="27" customFormat="1" ht="21" customHeight="1" spans="1:7">
      <c r="A27" s="20" t="s">
        <v>31</v>
      </c>
      <c r="B27" s="21">
        <f>B9+B10+B11+B19+B23+B25</f>
        <v>253400</v>
      </c>
      <c r="C27" s="21">
        <f>C9+C10+C11+C19+C23+C25</f>
        <v>204690</v>
      </c>
      <c r="D27" s="21">
        <f>D9+D10+D11+D19+D23+D25</f>
        <v>204804</v>
      </c>
      <c r="E27" s="21">
        <f>E9+E10+E11+E19+E23+E25</f>
        <v>247595</v>
      </c>
      <c r="F27" s="16">
        <f t="shared" si="2"/>
        <v>100.055693976257</v>
      </c>
      <c r="G27" s="16">
        <f>D27/E27*100</f>
        <v>82.7173408186757</v>
      </c>
    </row>
    <row r="28" spans="1:1">
      <c r="A28" t="s">
        <v>32</v>
      </c>
    </row>
  </sheetData>
  <mergeCells count="1">
    <mergeCell ref="A2:G2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基金收入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2020-09-17T03:15:00Z</dcterms:created>
  <dcterms:modified xsi:type="dcterms:W3CDTF">2025-03-24T08:09:34Z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113DE7895B444F3F9743113561CC7F32</vt:lpwstr>
  </property>
</Properties>
</file>