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政府经济分类表 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<sst xmlns="http://schemas.openxmlformats.org/spreadsheetml/2006/main" count="74" uniqueCount="68">
  <si>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2024年宣汉县县级一般公共预算政府经济
分类科目支出预算表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</si>
  <si>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</si>
  <si>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</si>
  <si>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r>
      <rPr>
        <b/>
        <sz val="12"/>
        <rFont val="宋体"/>
        <charset val="134"/>
      </rPr>
      <t>预算数</t>
    </r>
  </si>
  <si>
    <t>执行数</t>
  </si>
  <si>
    <t>一般公共预算支出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</si>
  <si>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</si>
  <si>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</si>
  <si>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</si>
  <si>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</si>
  <si>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</si>
  <si>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</si>
  <si>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</si>
  <si>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</si>
  <si>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</si>
  <si>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</si>
  <si>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</si>
  <si>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</si>
  <si>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</si>
  <si>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</si>
  <si>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</si>
  <si>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</si>
  <si>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</si>
  <si>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</si>
  <si>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</si>
  <si>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</si>
  <si>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</si>
  <si>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</si>
  <si>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</si>
  <si>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</si>
  <si>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机关资本性支出(基本建设)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</si>
  <si>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</si>
  <si>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</si>
  <si>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</si>
  <si>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</si>
  <si>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</si>
  <si>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</t>
  </si>
  <si>
    <t xml:space="preserve">  资本性支出(基本建设)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</si>
  <si>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</si>
  <si>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</si>
  <si>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</si>
  <si>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</si>
  <si>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</si>
  <si>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</t>
  </si>
  <si>
    <t xml:space="preserve">  资本金注入(基本建设)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</si>
  <si>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</si>
  <si>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</si>
  <si>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</si>
  <si>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</si>
  <si>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</si>
  <si>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</si>
  <si>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</si>
  <si>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其他对个人和家庭的补助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</si>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</sst>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b/>
      <sz val="18"/>
      <color theme="1"/>
      <name val="方正小标宋简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1">
    <xf numFmtId="0" fontId="0" fillId="0" borderId="0" xfId="0"/>
    <xf numFmtId="0" fontId="1" fillId="0" borderId="0" xfId="50" applyFont="1" applyFill="1" applyAlignment="1">
      <alignment horizontal="center" vertical="center" wrapText="1"/>
    </xf>
    <xf numFmtId="0" fontId="0" fillId="0" borderId="0" xfId="50" applyFont="1" applyFill="1" applyBorder="1" applyAlignment="1">
      <alignment horizontal="left" vertical="center" indent="1"/>
    </xf>
    <xf numFmtId="0" fontId="2" fillId="0" borderId="0" xfId="49" applyFont="1" applyFill="1" applyAlignment="1">
      <alignment horizontal="right" vertical="center" wrapText="1"/>
    </xf>
    <xf numFmtId="176" fontId="3" fillId="0" borderId="1" xfId="5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3" fontId="5" fillId="2" borderId="2" xfId="0" applyNumberFormat="1" applyFont="1" applyFill="1" applyBorder="1" applyAlignment="1" applyProtection="1">
      <alignment horizontal="right" vertical="center"/>
      <protection locked="0"/>
    </xf>
    <xf numFmtId="0" fontId="5" fillId="2" borderId="2" xfId="0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3"/>
  <sheetViews>
    <sheetView tabSelected="1" workbookViewId="0">
      <selection activeCell="C8" sqref="C8"/>
    </sheetView>
  </sheetViews>
  <sheetFormatPr defaultColWidth="9" defaultRowHeight="14.25" outlineLevelCol="2"/>
  <cols>
    <col min="1" max="1" width="44.875" customWidth="1"/>
    <col min="2" max="2" width="15.25" customWidth="1"/>
    <col min="3" max="3" width="14.875" customWidth="1"/>
  </cols>
  <sheetData>
    <row r="1" customFormat="1" ht="21" customHeight="1" spans="1:3">
      <c r="A1" s="1" t="s">
        <v>0</v>
      </c>
      <c r="B1" s="1"/>
      <c r="C1" s="1"/>
    </row>
    <row r="2" customFormat="1" ht="53.1" customHeight="1" spans="1:3">
      <c r="A2" s="1"/>
      <c r="B2" s="1"/>
      <c r="C2" s="1"/>
    </row>
    <row r="3" customFormat="1" ht="21.95" customHeight="1" spans="1:3">
      <c r="A3" s="2"/>
      <c r="B3" s="3" t="s">
        <v>1</v>
      </c>
      <c r="C3" s="3"/>
    </row>
    <row r="4" customFormat="1" ht="27" customHeight="1" spans="1:3">
      <c r="A4" s="4" t="s">
        <v>2</v>
      </c>
      <c r="B4" s="5" t="s">
        <v>3</v>
      </c>
      <c r="C4" s="5" t="s">
        <v>4</v>
      </c>
    </row>
    <row r="5" customFormat="1" ht="24" customHeight="1" spans="1:3">
      <c r="A5" s="6" t="s">
        <v>5</v>
      </c>
      <c r="B5" s="7">
        <f>SUM(B6,B11,B22,B30,B37,B41,B44,B48,B53,B59,B63,B68)</f>
        <v>701365</v>
      </c>
      <c r="C5" s="7">
        <f>C6+C11+C22+C30+C37+C41+C44+C48+C53+C59+C63+C68</f>
        <v>995813</v>
      </c>
    </row>
    <row r="6" customFormat="1" ht="17.1" customHeight="1" spans="1:3">
      <c r="A6" s="8" t="s">
        <v>6</v>
      </c>
      <c r="B6" s="9">
        <v>54922</v>
      </c>
      <c r="C6" s="7">
        <f>SUM(C7:C10)</f>
        <v>62362</v>
      </c>
    </row>
    <row r="7" customFormat="1" ht="17.1" customHeight="1" spans="1:3">
      <c r="A7" s="10" t="s">
        <v>7</v>
      </c>
      <c r="B7" s="9">
        <v>37281</v>
      </c>
      <c r="C7" s="9">
        <v>43840</v>
      </c>
    </row>
    <row r="8" customFormat="1" ht="17.1" customHeight="1" spans="1:3">
      <c r="A8" s="10" t="s">
        <v>8</v>
      </c>
      <c r="B8" s="9">
        <v>10383</v>
      </c>
      <c r="C8" s="9">
        <v>10340</v>
      </c>
    </row>
    <row r="9" customFormat="1" ht="17.1" customHeight="1" spans="1:3">
      <c r="A9" s="10" t="s">
        <v>9</v>
      </c>
      <c r="B9" s="9">
        <v>7052</v>
      </c>
      <c r="C9" s="9">
        <v>5055</v>
      </c>
    </row>
    <row r="10" customFormat="1" ht="17.1" customHeight="1" spans="1:3">
      <c r="A10" s="10" t="s">
        <v>10</v>
      </c>
      <c r="B10" s="9">
        <v>206</v>
      </c>
      <c r="C10" s="9">
        <v>3127</v>
      </c>
    </row>
    <row r="11" customFormat="1" ht="17.1" customHeight="1" spans="1:3">
      <c r="A11" s="8" t="s">
        <v>11</v>
      </c>
      <c r="B11" s="9">
        <v>78085</v>
      </c>
      <c r="C11" s="7">
        <f>SUM(C12:C21)</f>
        <v>60764</v>
      </c>
    </row>
    <row r="12" customFormat="1" ht="17.1" customHeight="1" spans="1:3">
      <c r="A12" s="10" t="s">
        <v>12</v>
      </c>
      <c r="B12" s="9">
        <v>31124</v>
      </c>
      <c r="C12" s="9">
        <v>21917</v>
      </c>
    </row>
    <row r="13" customFormat="1" ht="17.1" customHeight="1" spans="1:3">
      <c r="A13" s="10" t="s">
        <v>13</v>
      </c>
      <c r="B13" s="9">
        <v>308</v>
      </c>
      <c r="C13" s="9">
        <v>661</v>
      </c>
    </row>
    <row r="14" customFormat="1" ht="17.1" customHeight="1" spans="1:3">
      <c r="A14" s="10" t="s">
        <v>14</v>
      </c>
      <c r="B14" s="9">
        <v>88</v>
      </c>
      <c r="C14" s="9">
        <v>443</v>
      </c>
    </row>
    <row r="15" customFormat="1" ht="17.1" customHeight="1" spans="1:3">
      <c r="A15" s="10" t="s">
        <v>15</v>
      </c>
      <c r="B15" s="9"/>
      <c r="C15" s="9">
        <v>21</v>
      </c>
    </row>
    <row r="16" customFormat="1" ht="17.1" customHeight="1" spans="1:3">
      <c r="A16" s="10" t="s">
        <v>16</v>
      </c>
      <c r="B16" s="9">
        <v>2152</v>
      </c>
      <c r="C16" s="9">
        <v>3600</v>
      </c>
    </row>
    <row r="17" customFormat="1" ht="17.1" customHeight="1" spans="1:3">
      <c r="A17" s="10" t="s">
        <v>17</v>
      </c>
      <c r="B17" s="9">
        <v>395</v>
      </c>
      <c r="C17" s="9">
        <v>254</v>
      </c>
    </row>
    <row r="18" customFormat="1" ht="17.1" customHeight="1" spans="1:3">
      <c r="A18" s="10" t="s">
        <v>18</v>
      </c>
      <c r="B18" s="9">
        <v>9</v>
      </c>
      <c r="C18" s="9"/>
    </row>
    <row r="19" customFormat="1" ht="17.1" customHeight="1" spans="1:3">
      <c r="A19" s="10" t="s">
        <v>19</v>
      </c>
      <c r="B19" s="9">
        <v>468</v>
      </c>
      <c r="C19" s="9">
        <v>461</v>
      </c>
    </row>
    <row r="20" customFormat="1" ht="17.1" customHeight="1" spans="1:3">
      <c r="A20" s="10" t="s">
        <v>20</v>
      </c>
      <c r="B20" s="9">
        <v>1207</v>
      </c>
      <c r="C20" s="9">
        <v>671</v>
      </c>
    </row>
    <row r="21" customFormat="1" ht="17.1" customHeight="1" spans="1:3">
      <c r="A21" s="10" t="s">
        <v>21</v>
      </c>
      <c r="B21" s="9">
        <v>42334</v>
      </c>
      <c r="C21" s="9">
        <v>32736</v>
      </c>
    </row>
    <row r="22" customFormat="1" ht="17.1" customHeight="1" spans="1:3">
      <c r="A22" s="8" t="s">
        <v>22</v>
      </c>
      <c r="B22" s="9">
        <v>146140</v>
      </c>
      <c r="C22" s="7">
        <f>SUM(C23:C29)</f>
        <v>197075</v>
      </c>
    </row>
    <row r="23" customFormat="1" ht="17.1" customHeight="1" spans="1:3">
      <c r="A23" s="10" t="s">
        <v>23</v>
      </c>
      <c r="B23" s="9"/>
      <c r="C23" s="9"/>
    </row>
    <row r="24" customFormat="1" ht="17.1" customHeight="1" spans="1:3">
      <c r="A24" s="10" t="s">
        <v>24</v>
      </c>
      <c r="B24" s="9">
        <v>29146</v>
      </c>
      <c r="C24" s="9">
        <v>35904</v>
      </c>
    </row>
    <row r="25" customFormat="1" ht="17.1" customHeight="1" spans="1:3">
      <c r="A25" s="10" t="s">
        <v>25</v>
      </c>
      <c r="B25" s="9"/>
      <c r="C25" s="9">
        <v>75</v>
      </c>
    </row>
    <row r="26" customFormat="1" ht="17.1" customHeight="1" spans="1:3">
      <c r="A26" s="10" t="s">
        <v>26</v>
      </c>
      <c r="B26" s="9"/>
      <c r="C26" s="9">
        <v>83</v>
      </c>
    </row>
    <row r="27" customFormat="1" ht="17.1" customHeight="1" spans="1:3">
      <c r="A27" s="10" t="s">
        <v>27</v>
      </c>
      <c r="B27" s="9">
        <v>52</v>
      </c>
      <c r="C27" s="9">
        <v>109</v>
      </c>
    </row>
    <row r="28" customFormat="1" ht="17.1" customHeight="1" spans="1:3">
      <c r="A28" s="10" t="s">
        <v>28</v>
      </c>
      <c r="B28" s="9"/>
      <c r="C28" s="9"/>
    </row>
    <row r="29" customFormat="1" ht="17.1" customHeight="1" spans="1:3">
      <c r="A29" s="10" t="s">
        <v>29</v>
      </c>
      <c r="B29" s="9">
        <v>116942</v>
      </c>
      <c r="C29" s="9">
        <v>160904</v>
      </c>
    </row>
    <row r="30" customFormat="1" ht="17.1" customHeight="1" spans="1:3">
      <c r="A30" s="8" t="s">
        <v>30</v>
      </c>
      <c r="B30" s="9"/>
      <c r="C30" s="7">
        <f>SUM(C31:C36)</f>
        <v>77321</v>
      </c>
    </row>
    <row r="31" customFormat="1" ht="17.1" customHeight="1" spans="1:3">
      <c r="A31" s="10" t="s">
        <v>23</v>
      </c>
      <c r="B31" s="9"/>
      <c r="C31" s="9">
        <v>458</v>
      </c>
    </row>
    <row r="32" customFormat="1" ht="17.1" customHeight="1" spans="1:3">
      <c r="A32" s="10" t="s">
        <v>24</v>
      </c>
      <c r="B32" s="9"/>
      <c r="C32" s="9">
        <v>75756</v>
      </c>
    </row>
    <row r="33" customFormat="1" ht="17.1" customHeight="1" spans="1:3">
      <c r="A33" s="10" t="s">
        <v>25</v>
      </c>
      <c r="B33" s="9"/>
      <c r="C33" s="9"/>
    </row>
    <row r="34" customFormat="1" ht="17.1" customHeight="1" spans="1:3">
      <c r="A34" s="10" t="s">
        <v>27</v>
      </c>
      <c r="B34" s="9"/>
      <c r="C34" s="9"/>
    </row>
    <row r="35" customFormat="1" ht="17.1" customHeight="1" spans="1:3">
      <c r="A35" s="10" t="s">
        <v>28</v>
      </c>
      <c r="B35" s="9"/>
      <c r="C35" s="9">
        <v>42</v>
      </c>
    </row>
    <row r="36" customFormat="1" ht="17.1" customHeight="1" spans="1:3">
      <c r="A36" s="10" t="s">
        <v>29</v>
      </c>
      <c r="B36" s="9"/>
      <c r="C36" s="9">
        <v>1065</v>
      </c>
    </row>
    <row r="37" customFormat="1" ht="17.1" customHeight="1" spans="1:3">
      <c r="A37" s="8" t="s">
        <v>31</v>
      </c>
      <c r="B37" s="9">
        <v>273771</v>
      </c>
      <c r="C37" s="7">
        <f>SUM(C38:C40)</f>
        <v>286214</v>
      </c>
    </row>
    <row r="38" customFormat="1" ht="17.1" customHeight="1" spans="1:3">
      <c r="A38" s="10" t="s">
        <v>32</v>
      </c>
      <c r="B38" s="9">
        <v>206121</v>
      </c>
      <c r="C38" s="9">
        <v>222417</v>
      </c>
    </row>
    <row r="39" customFormat="1" ht="17.1" customHeight="1" spans="1:3">
      <c r="A39" s="10" t="s">
        <v>33</v>
      </c>
      <c r="B39" s="9">
        <v>65855</v>
      </c>
      <c r="C39" s="9">
        <v>63797</v>
      </c>
    </row>
    <row r="40" customFormat="1" ht="17.1" customHeight="1" spans="1:3">
      <c r="A40" s="10" t="s">
        <v>34</v>
      </c>
      <c r="B40" s="9">
        <v>1795</v>
      </c>
      <c r="C40" s="9"/>
    </row>
    <row r="41" customFormat="1" ht="17.1" customHeight="1" spans="1:3">
      <c r="A41" s="8" t="s">
        <v>35</v>
      </c>
      <c r="B41" s="9">
        <v>3227</v>
      </c>
      <c r="C41" s="7">
        <f>SUM(C42:C43)</f>
        <v>48242</v>
      </c>
    </row>
    <row r="42" customFormat="1" ht="17.1" customHeight="1" spans="1:3">
      <c r="A42" s="10" t="s">
        <v>36</v>
      </c>
      <c r="B42" s="9">
        <v>3227</v>
      </c>
      <c r="C42" s="9">
        <v>43638</v>
      </c>
    </row>
    <row r="43" customFormat="1" ht="17.1" customHeight="1" spans="1:3">
      <c r="A43" s="10" t="s">
        <v>37</v>
      </c>
      <c r="B43" s="9"/>
      <c r="C43" s="9">
        <v>4604</v>
      </c>
    </row>
    <row r="44" customFormat="1" ht="17.1" customHeight="1" spans="1:3">
      <c r="A44" s="8" t="s">
        <v>38</v>
      </c>
      <c r="B44" s="9">
        <v>47097</v>
      </c>
      <c r="C44" s="7">
        <f>SUM(C45:C47)</f>
        <v>70673</v>
      </c>
    </row>
    <row r="45" customFormat="1" ht="17.1" customHeight="1" spans="1:3">
      <c r="A45" s="10" t="s">
        <v>39</v>
      </c>
      <c r="B45" s="9">
        <v>1107</v>
      </c>
      <c r="C45" s="9">
        <v>8780</v>
      </c>
    </row>
    <row r="46" customFormat="1" ht="17.1" customHeight="1" spans="1:3">
      <c r="A46" s="10" t="s">
        <v>40</v>
      </c>
      <c r="B46" s="9">
        <v>416</v>
      </c>
      <c r="C46" s="9">
        <v>1029</v>
      </c>
    </row>
    <row r="47" customFormat="1" ht="17.1" customHeight="1" spans="1:3">
      <c r="A47" s="10" t="s">
        <v>41</v>
      </c>
      <c r="B47" s="9">
        <v>45574</v>
      </c>
      <c r="C47" s="9">
        <v>60864</v>
      </c>
    </row>
    <row r="48" customFormat="1" ht="17.1" customHeight="1" spans="1:3">
      <c r="A48" s="8" t="s">
        <v>42</v>
      </c>
      <c r="B48" s="9"/>
      <c r="C48" s="7">
        <f>SUM(C49:C52)</f>
        <v>29338</v>
      </c>
    </row>
    <row r="49" customFormat="1" ht="17.1" customHeight="1" spans="1:3">
      <c r="A49" s="10" t="s">
        <v>43</v>
      </c>
      <c r="B49" s="9"/>
      <c r="C49" s="9">
        <v>29338</v>
      </c>
    </row>
    <row r="50" customFormat="1" ht="17.1" customHeight="1" spans="1:3">
      <c r="A50" s="10" t="s">
        <v>44</v>
      </c>
      <c r="B50" s="9"/>
      <c r="C50" s="9"/>
    </row>
    <row r="51" customFormat="1" ht="17.1" customHeight="1" spans="1:3">
      <c r="A51" s="10" t="s">
        <v>45</v>
      </c>
      <c r="B51" s="9"/>
      <c r="C51" s="9"/>
    </row>
    <row r="52" customFormat="1" ht="17.1" customHeight="1" spans="1:3">
      <c r="A52" s="10" t="s">
        <v>46</v>
      </c>
      <c r="B52" s="9"/>
      <c r="C52" s="9"/>
    </row>
    <row r="53" customFormat="1" ht="17.1" customHeight="1" spans="1:3">
      <c r="A53" s="8" t="s">
        <v>47</v>
      </c>
      <c r="B53" s="9">
        <v>58664</v>
      </c>
      <c r="C53" s="7">
        <f>SUM(C54:C58)</f>
        <v>137482</v>
      </c>
    </row>
    <row r="54" customFormat="1" ht="17.1" customHeight="1" spans="1:3">
      <c r="A54" s="10" t="s">
        <v>48</v>
      </c>
      <c r="B54" s="9">
        <v>25966</v>
      </c>
      <c r="C54" s="9">
        <v>32867</v>
      </c>
    </row>
    <row r="55" customFormat="1" ht="17.1" customHeight="1" spans="1:3">
      <c r="A55" s="10" t="s">
        <v>49</v>
      </c>
      <c r="B55" s="9"/>
      <c r="C55" s="9">
        <v>3977</v>
      </c>
    </row>
    <row r="56" customFormat="1" ht="17.1" customHeight="1" spans="1:3">
      <c r="A56" s="10" t="s">
        <v>50</v>
      </c>
      <c r="B56" s="9"/>
      <c r="C56" s="9">
        <v>1974</v>
      </c>
    </row>
    <row r="57" customFormat="1" ht="17.1" customHeight="1" spans="1:3">
      <c r="A57" s="10" t="s">
        <v>51</v>
      </c>
      <c r="B57" s="9">
        <v>70</v>
      </c>
      <c r="C57" s="9">
        <v>30</v>
      </c>
    </row>
    <row r="58" customFormat="1" ht="17.1" customHeight="1" spans="1:3">
      <c r="A58" s="10" t="s">
        <v>52</v>
      </c>
      <c r="B58" s="9">
        <v>32628</v>
      </c>
      <c r="C58" s="9">
        <v>98634</v>
      </c>
    </row>
    <row r="59" customFormat="1" ht="17.1" customHeight="1" spans="1:3">
      <c r="A59" s="8" t="s">
        <v>53</v>
      </c>
      <c r="B59" s="9"/>
      <c r="C59" s="7">
        <f>SUM(C60:C62)</f>
        <v>6824</v>
      </c>
    </row>
    <row r="60" customFormat="1" ht="17.1" customHeight="1" spans="1:3">
      <c r="A60" s="10" t="s">
        <v>54</v>
      </c>
      <c r="B60" s="9"/>
      <c r="C60" s="9">
        <v>6824</v>
      </c>
    </row>
    <row r="61" customFormat="1" ht="17.1" customHeight="1" spans="1:3">
      <c r="A61" s="10" t="s">
        <v>55</v>
      </c>
      <c r="B61" s="9"/>
      <c r="C61" s="9"/>
    </row>
    <row r="62" customFormat="1" ht="17.1" customHeight="1" spans="1:3">
      <c r="A62" s="10" t="s">
        <v>56</v>
      </c>
      <c r="B62" s="9"/>
      <c r="C62" s="9"/>
    </row>
    <row r="63" customFormat="1" ht="17.1" customHeight="1" spans="1:3">
      <c r="A63" s="8" t="s">
        <v>57</v>
      </c>
      <c r="B63" s="9">
        <v>18899</v>
      </c>
      <c r="C63" s="7">
        <f>SUM(C64:C67)</f>
        <v>19357</v>
      </c>
    </row>
    <row r="64" customFormat="1" ht="17.1" customHeight="1" spans="1:3">
      <c r="A64" s="10" t="s">
        <v>58</v>
      </c>
      <c r="B64" s="9">
        <v>18849</v>
      </c>
      <c r="C64" s="9">
        <v>19294</v>
      </c>
    </row>
    <row r="65" customFormat="1" ht="17.1" customHeight="1" spans="1:3">
      <c r="A65" s="10" t="s">
        <v>59</v>
      </c>
      <c r="B65" s="9"/>
      <c r="C65" s="9"/>
    </row>
    <row r="66" customFormat="1" ht="17.1" customHeight="1" spans="1:3">
      <c r="A66" s="10" t="s">
        <v>60</v>
      </c>
      <c r="B66" s="9">
        <v>50</v>
      </c>
      <c r="C66" s="9">
        <v>63</v>
      </c>
    </row>
    <row r="67" customFormat="1" ht="17.1" customHeight="1" spans="1:3">
      <c r="A67" s="10" t="s">
        <v>61</v>
      </c>
      <c r="B67" s="9"/>
      <c r="C67" s="9"/>
    </row>
    <row r="68" customFormat="1" ht="17.1" customHeight="1" spans="1:3">
      <c r="A68" s="8" t="s">
        <v>62</v>
      </c>
      <c r="B68" s="9">
        <v>20560</v>
      </c>
      <c r="C68" s="7">
        <f>SUM(C69:C73)</f>
        <v>161</v>
      </c>
    </row>
    <row r="69" customFormat="1" ht="17.1" customHeight="1" spans="1:3">
      <c r="A69" s="10" t="s">
        <v>63</v>
      </c>
      <c r="B69" s="9"/>
      <c r="C69" s="9"/>
    </row>
    <row r="70" customFormat="1" ht="17.1" customHeight="1" spans="1:3">
      <c r="A70" s="10" t="s">
        <v>64</v>
      </c>
      <c r="B70" s="9"/>
      <c r="C70" s="9"/>
    </row>
    <row r="71" customFormat="1" ht="17.1" customHeight="1" spans="1:3">
      <c r="A71" s="10" t="s">
        <v>65</v>
      </c>
      <c r="B71" s="9"/>
      <c r="C71" s="9"/>
    </row>
    <row r="72" spans="1:3">
      <c r="A72" s="10" t="s">
        <v>66</v>
      </c>
      <c r="B72" s="9"/>
      <c r="C72" s="9"/>
    </row>
    <row r="73" spans="1:3">
      <c r="A73" s="10" t="s">
        <v>67</v>
      </c>
      <c r="B73" s="9">
        <v>20560</v>
      </c>
      <c r="C73" s="9">
        <v>161</v>
      </c>
    </row>
  </sheetData>
  <mergeCells count="1">
    <mergeCell ref="A1:C2"/>
  </mergeCells>
  <dataValidations count="1">
    <dataValidation type="decimal" operator="between" allowBlank="1" showInputMessage="1" showErrorMessage="1" sqref="B5:C73">
      <formula1>-99999999999999</formula1>
      <formula2>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政府经济分类表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2020-12-25T04:16:00Z</dcterms:created>
  <dcterms:modified xsi:type="dcterms:W3CDTF">2025-03-25T06:45:33Z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4A5E3E41E3CE4B58B54AB8E8BAFF382C</vt:lpwstr>
  </property>
</Properties>
</file>