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公共预算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1A01_">#REF!</definedName>
    <definedName name="_1A01_">#REF!</definedName>
    <definedName name="_22A08_">'[1]A01-1'!$A$5:$C$36</definedName>
    <definedName name="_2A01_">#REF!</definedName>
    <definedName name="_4A08_">'[1]A01-1'!$A$5:$C$36</definedName>
    <definedName name="_A01">#REF!</definedName>
    <definedName name="_A08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#N/A</definedName>
    <definedName name="aaa">'[4]#REF!'!$A$6:$AL$21</definedName>
    <definedName name="aiu_bottom">'[5]Financ. Overview'!#REF!</definedName>
    <definedName name="aq">'[6]#REF!'!$A$6:$AL$21</definedName>
    <definedName name="b">#N/A</definedName>
    <definedName name="bbb">'[4]#REF!'!$A$6:$AL$21</definedName>
    <definedName name="ccc">'[4]#REF!'!$A$6:$AL$21</definedName>
    <definedName name="d">#N/A</definedName>
    <definedName name="Database" hidden="1">#REF!</definedName>
    <definedName name="ddd">'[4]#REF!'!$A$6:$AL$21</definedName>
    <definedName name="e">#N/A</definedName>
    <definedName name="f">#N/A</definedName>
    <definedName name="FRC">[7]Main!$C$9</definedName>
    <definedName name="g">#N/A</definedName>
    <definedName name="h">#N/A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i">#N/A</definedName>
    <definedName name="j">#N/A</definedName>
    <definedName name="k">#N/A</definedName>
    <definedName name="l">#N/A</definedName>
    <definedName name="m">#N/A</definedName>
    <definedName name="Module.Prix_SMC">'[9]11国资收入'!Module.Prix_SMC</definedName>
    <definedName name="n">#N/A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Area">#N/A</definedName>
    <definedName name="_xlnm.Print_Titles" localSheetId="0">公共预算收入!$2:$4</definedName>
    <definedName name="Prix_SMC">'[9]11国资收入'!Prix_SMC</definedName>
    <definedName name="s">#N/A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<sst xmlns="http://schemas.openxmlformats.org/spreadsheetml/2006/main" count="34" uniqueCount="34">
  <si>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2024年宣汉县一般公共预算收入执行情况表</t>
  </si>
  <si>
    <r>
      <rPr>
        <sz val="12"/>
        <color rgb="FF000000"/>
        <rFont val="宋体"/>
        <charset val="134"/>
      </rPr>
      <t>单位：万元，</t>
    </r>
    <r>
      <rPr>
        <sz val="12"/>
        <color rgb="FF000000"/>
        <rFont val="Times New Roman"/>
        <charset val="134"/>
      </rPr>
      <t>%</t>
    </r>
  </si>
  <si>
    <t>预算科目</t>
  </si>
  <si>
    <t>年初预算数</t>
  </si>
  <si>
    <t>变动预算数</t>
  </si>
  <si>
    <t>实际执行数</t>
  </si>
  <si>
    <t>为预算</t>
  </si>
  <si>
    <t>税收收入小计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</si>
  <si>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</si>
  <si>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</si>
  <si>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</si>
  <si>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</si>
  <si>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</si>
  <si>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</si>
  <si>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</si>
  <si>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</si>
  <si>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</si>
  <si>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</si>
  <si>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</si>
  <si>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</si>
  <si>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</si>
  <si>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</si>
  <si>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</si>
  <si>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</si>
  <si>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非税收入小计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</si>
  <si>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</si>
  <si>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</si>
  <si>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</si>
  <si>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</si>
  <si>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</si>
  <si>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</si>
  <si>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</si>
  <si>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</si>
  <si>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>一般公共预算收入合计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</si>
</sst>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 ;[Red]\-0\ "/>
  </numFmts>
  <fonts count="30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176" fontId="2" fillId="0" borderId="0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5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1" xfId="50" applyNumberFormat="1" applyFont="1" applyFill="1" applyBorder="1" applyAlignment="1">
      <alignment vertical="center"/>
    </xf>
    <xf numFmtId="176" fontId="7" fillId="0" borderId="1" xfId="50" applyNumberFormat="1" applyFont="1" applyFill="1" applyBorder="1" applyAlignment="1">
      <alignment vertical="center"/>
    </xf>
    <xf numFmtId="178" fontId="5" fillId="0" borderId="1" xfId="51" applyNumberFormat="1" applyFont="1" applyFill="1" applyBorder="1" applyAlignment="1">
      <alignment vertical="center" wrapText="1"/>
    </xf>
    <xf numFmtId="178" fontId="5" fillId="0" borderId="1" xfId="51" applyNumberFormat="1" applyFont="1" applyFill="1" applyBorder="1" applyAlignment="1">
      <alignment horizontal="center" vertical="center" wrapText="1"/>
    </xf>
    <xf numFmtId="176" fontId="5" fillId="0" borderId="1" xfId="51" applyNumberFormat="1" applyFont="1" applyFill="1" applyBorder="1" applyAlignment="1">
      <alignment horizontal="center" vertical="center" wrapText="1"/>
    </xf>
    <xf numFmtId="0" fontId="8" fillId="2" borderId="1" xfId="5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77" fontId="5" fillId="0" borderId="1" xfId="5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200704(第一稿）" xfId="50"/>
    <cellStyle name="常规_(陈诚修改稿)2006年全省及省级财政决算及07年预算执行情况表(A4 留底自用)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32"/>
  <sheetViews>
    <sheetView showGridLines="0" tabSelected="1" workbookViewId="0">
      <selection activeCell="B16" sqref="B16"/>
    </sheetView>
  </sheetViews>
  <sheetFormatPr defaultColWidth="9" defaultRowHeight="19.5" customHeight="1" outlineLevelCol="4"/>
  <cols>
    <col min="1" max="1" width="31.5" style="1" customWidth="1"/>
    <col min="2" max="2" width="14.75" style="2" customWidth="1"/>
    <col min="3" max="3" width="15" style="2" customWidth="1"/>
    <col min="4" max="4" width="14" style="2" customWidth="1"/>
    <col min="5" max="5" width="12" style="3" customWidth="1"/>
    <col min="6" max="243" width="9" style="2"/>
  </cols>
  <sheetData>
    <row r="2" ht="38.25" customHeight="1" spans="1:5">
      <c r="A2" s="4" t="s">
        <v>0</v>
      </c>
      <c r="B2" s="5"/>
      <c r="C2" s="5"/>
      <c r="D2" s="5"/>
      <c r="E2" s="6"/>
    </row>
    <row r="3" ht="24" customHeight="1" spans="1:5">
      <c r="A3" s="7"/>
      <c r="B3" s="8"/>
      <c r="C3" s="8"/>
      <c r="D3" s="8"/>
      <c r="E3" s="9" t="s">
        <v>1</v>
      </c>
    </row>
    <row r="4" ht="32.25" customHeight="1" spans="1:5">
      <c r="A4" s="10" t="s">
        <v>2</v>
      </c>
      <c r="B4" s="11" t="s">
        <v>3</v>
      </c>
      <c r="C4" s="11" t="s">
        <v>4</v>
      </c>
      <c r="D4" s="11" t="s">
        <v>5</v>
      </c>
      <c r="E4" s="12" t="s">
        <v>6</v>
      </c>
    </row>
    <row r="5" ht="21.75" customHeight="1" spans="1:5">
      <c r="A5" s="13" t="s">
        <v>7</v>
      </c>
      <c r="B5" s="14">
        <f>SUM(B6:B21)</f>
        <v>245000</v>
      </c>
      <c r="C5" s="15">
        <f>SUM(C6:C21)</f>
        <v>212000</v>
      </c>
      <c r="D5" s="15">
        <f>SUM(D6:D21)</f>
        <v>211325</v>
      </c>
      <c r="E5" s="16">
        <f>D5/C5*100</f>
        <v>99.6816037735849</v>
      </c>
    </row>
    <row r="6" ht="21.75" customHeight="1" spans="1:5">
      <c r="A6" s="17" t="s">
        <v>8</v>
      </c>
      <c r="B6" s="18">
        <v>103000</v>
      </c>
      <c r="C6" s="19">
        <v>82672</v>
      </c>
      <c r="D6" s="20">
        <v>82117</v>
      </c>
      <c r="E6" s="21">
        <f t="shared" ref="E6:E21" si="0">D6/C6*100</f>
        <v>99.3286723437198</v>
      </c>
    </row>
    <row r="7" ht="21.75" customHeight="1" spans="1:5">
      <c r="A7" s="17" t="s">
        <v>9</v>
      </c>
      <c r="B7" s="18">
        <v>25000</v>
      </c>
      <c r="C7" s="19">
        <v>27920</v>
      </c>
      <c r="D7" s="20">
        <v>27953</v>
      </c>
      <c r="E7" s="21">
        <f t="shared" si="0"/>
        <v>100.118194842407</v>
      </c>
    </row>
    <row r="8" ht="21.75" customHeight="1" spans="1:5">
      <c r="A8" s="17" t="s">
        <v>10</v>
      </c>
      <c r="B8" s="18"/>
      <c r="C8" s="19"/>
      <c r="D8" s="20"/>
      <c r="E8" s="21"/>
    </row>
    <row r="9" ht="21.75" customHeight="1" spans="1:5">
      <c r="A9" s="17" t="s">
        <v>11</v>
      </c>
      <c r="B9" s="18">
        <v>4200</v>
      </c>
      <c r="C9" s="19">
        <v>3947</v>
      </c>
      <c r="D9" s="20">
        <v>3953</v>
      </c>
      <c r="E9" s="21">
        <f t="shared" si="0"/>
        <v>100.152014187991</v>
      </c>
    </row>
    <row r="10" ht="21.75" customHeight="1" spans="1:5">
      <c r="A10" s="17" t="s">
        <v>12</v>
      </c>
      <c r="B10" s="18">
        <v>42000</v>
      </c>
      <c r="C10" s="19">
        <v>42909</v>
      </c>
      <c r="D10" s="20">
        <v>42947</v>
      </c>
      <c r="E10" s="21">
        <f t="shared" si="0"/>
        <v>100.08855950966</v>
      </c>
    </row>
    <row r="11" ht="21.75" customHeight="1" spans="1:5">
      <c r="A11" s="17" t="s">
        <v>13</v>
      </c>
      <c r="B11" s="18">
        <v>10000</v>
      </c>
      <c r="C11" s="19">
        <v>9415</v>
      </c>
      <c r="D11" s="20">
        <v>9437</v>
      </c>
      <c r="E11" s="21">
        <f t="shared" si="0"/>
        <v>100.233669676049</v>
      </c>
    </row>
    <row r="12" ht="21.75" customHeight="1" spans="1:5">
      <c r="A12" s="17" t="s">
        <v>14</v>
      </c>
      <c r="B12" s="18">
        <v>3000</v>
      </c>
      <c r="C12" s="19">
        <v>6534</v>
      </c>
      <c r="D12" s="20">
        <v>6542</v>
      </c>
      <c r="E12" s="21">
        <f t="shared" si="0"/>
        <v>100.122436486073</v>
      </c>
    </row>
    <row r="13" ht="21.75" customHeight="1" spans="1:5">
      <c r="A13" s="17" t="s">
        <v>15</v>
      </c>
      <c r="B13" s="18">
        <v>2900</v>
      </c>
      <c r="C13" s="19">
        <v>3089</v>
      </c>
      <c r="D13" s="20">
        <v>3115</v>
      </c>
      <c r="E13" s="21">
        <f t="shared" si="0"/>
        <v>100.841696341858</v>
      </c>
    </row>
    <row r="14" ht="21.75" customHeight="1" spans="1:5">
      <c r="A14" s="17" t="s">
        <v>16</v>
      </c>
      <c r="B14" s="18">
        <v>5800</v>
      </c>
      <c r="C14" s="19">
        <v>6176</v>
      </c>
      <c r="D14" s="20">
        <v>6883</v>
      </c>
      <c r="E14" s="21">
        <f t="shared" si="0"/>
        <v>111.447538860104</v>
      </c>
    </row>
    <row r="15" ht="21.75" customHeight="1" spans="1:5">
      <c r="A15" s="17" t="s">
        <v>17</v>
      </c>
      <c r="B15" s="18">
        <v>20000</v>
      </c>
      <c r="C15" s="19">
        <v>654</v>
      </c>
      <c r="D15" s="20">
        <v>655</v>
      </c>
      <c r="E15" s="21">
        <f t="shared" si="0"/>
        <v>100.152905198777</v>
      </c>
    </row>
    <row r="16" ht="21.75" customHeight="1" spans="1:5">
      <c r="A16" s="17" t="s">
        <v>18</v>
      </c>
      <c r="B16" s="18">
        <v>1900</v>
      </c>
      <c r="C16" s="19">
        <v>1814</v>
      </c>
      <c r="D16" s="20">
        <v>1814</v>
      </c>
      <c r="E16" s="21">
        <f t="shared" si="0"/>
        <v>100</v>
      </c>
    </row>
    <row r="17" ht="21.75" customHeight="1" spans="1:5">
      <c r="A17" s="17" t="s">
        <v>19</v>
      </c>
      <c r="B17" s="18">
        <v>10000</v>
      </c>
      <c r="C17" s="19">
        <v>20891</v>
      </c>
      <c r="D17" s="20">
        <v>19906</v>
      </c>
      <c r="E17" s="21">
        <f t="shared" si="0"/>
        <v>95.2850509788904</v>
      </c>
    </row>
    <row r="18" ht="21.75" customHeight="1" spans="1:5">
      <c r="A18" s="17" t="s">
        <v>20</v>
      </c>
      <c r="B18" s="18">
        <v>16630</v>
      </c>
      <c r="C18" s="19">
        <v>5313</v>
      </c>
      <c r="D18" s="20">
        <v>5337</v>
      </c>
      <c r="E18" s="21">
        <f t="shared" si="0"/>
        <v>100.451722190853</v>
      </c>
    </row>
    <row r="19" ht="21.75" customHeight="1" spans="1:5">
      <c r="A19" s="17" t="s">
        <v>21</v>
      </c>
      <c r="B19" s="18">
        <v>50</v>
      </c>
      <c r="C19" s="19">
        <v>136</v>
      </c>
      <c r="D19" s="20">
        <v>136</v>
      </c>
      <c r="E19" s="21">
        <f t="shared" si="0"/>
        <v>100</v>
      </c>
    </row>
    <row r="20" ht="21.75" customHeight="1" spans="1:5">
      <c r="A20" s="17" t="s">
        <v>22</v>
      </c>
      <c r="B20" s="18">
        <v>520</v>
      </c>
      <c r="C20" s="19">
        <v>529</v>
      </c>
      <c r="D20" s="20">
        <v>529</v>
      </c>
      <c r="E20" s="21">
        <f t="shared" si="0"/>
        <v>100</v>
      </c>
    </row>
    <row r="21" ht="21.75" customHeight="1" spans="1:5">
      <c r="A21" s="17" t="s">
        <v>23</v>
      </c>
      <c r="B21" s="18"/>
      <c r="C21" s="19">
        <v>1</v>
      </c>
      <c r="D21" s="20">
        <v>1</v>
      </c>
      <c r="E21" s="21"/>
    </row>
    <row r="22" ht="21.75" customHeight="1" spans="1:5">
      <c r="A22" s="13" t="s">
        <v>24</v>
      </c>
      <c r="B22" s="22">
        <f>SUM(B23:B30)</f>
        <v>228000</v>
      </c>
      <c r="C22" s="23">
        <f>SUM(C23:C30)</f>
        <v>246000</v>
      </c>
      <c r="D22" s="23">
        <f>SUM(D23:D30)</f>
        <v>238477</v>
      </c>
      <c r="E22" s="24">
        <f t="shared" ref="E21:E32" si="1">D22/C22*100</f>
        <v>96.9418699186992</v>
      </c>
    </row>
    <row r="23" ht="21.75" customHeight="1" spans="1:5">
      <c r="A23" s="17" t="s">
        <v>25</v>
      </c>
      <c r="B23" s="18">
        <v>12000</v>
      </c>
      <c r="C23" s="19">
        <v>9638</v>
      </c>
      <c r="D23" s="20">
        <v>9747</v>
      </c>
      <c r="E23" s="21">
        <f t="shared" si="1"/>
        <v>101.130940029052</v>
      </c>
    </row>
    <row r="24" ht="21.75" customHeight="1" spans="1:5">
      <c r="A24" s="17" t="s">
        <v>26</v>
      </c>
      <c r="B24" s="18">
        <v>3500</v>
      </c>
      <c r="C24" s="19">
        <v>4597</v>
      </c>
      <c r="D24" s="20">
        <v>4639</v>
      </c>
      <c r="E24" s="21">
        <f t="shared" si="1"/>
        <v>100.913639329998</v>
      </c>
    </row>
    <row r="25" ht="21.75" customHeight="1" spans="1:5">
      <c r="A25" s="17" t="s">
        <v>27</v>
      </c>
      <c r="B25" s="18">
        <v>11000</v>
      </c>
      <c r="C25" s="19">
        <v>26549</v>
      </c>
      <c r="D25" s="20">
        <v>23392</v>
      </c>
      <c r="E25" s="21">
        <f t="shared" si="1"/>
        <v>88.1087799917134</v>
      </c>
    </row>
    <row r="26" ht="21.75" customHeight="1" spans="1:5">
      <c r="A26" s="17" t="s">
        <v>28</v>
      </c>
      <c r="B26" s="18"/>
      <c r="C26" s="19"/>
      <c r="D26" s="20"/>
      <c r="E26" s="21"/>
    </row>
    <row r="27" ht="21.75" customHeight="1" spans="1:5">
      <c r="A27" s="17" t="s">
        <v>29</v>
      </c>
      <c r="B27" s="18">
        <v>198480</v>
      </c>
      <c r="C27" s="19">
        <v>202443</v>
      </c>
      <c r="D27" s="20">
        <v>198151</v>
      </c>
      <c r="E27" s="21">
        <f t="shared" si="1"/>
        <v>97.8798970574433</v>
      </c>
    </row>
    <row r="28" ht="21.75" customHeight="1" spans="1:5">
      <c r="A28" s="17" t="s">
        <v>30</v>
      </c>
      <c r="B28" s="18"/>
      <c r="C28" s="19"/>
      <c r="D28" s="20"/>
      <c r="E28" s="21"/>
    </row>
    <row r="29" ht="21.75" customHeight="1" spans="1:5">
      <c r="A29" s="17" t="s">
        <v>31</v>
      </c>
      <c r="B29" s="18">
        <v>520</v>
      </c>
      <c r="C29" s="19">
        <v>599</v>
      </c>
      <c r="D29" s="20">
        <v>374</v>
      </c>
      <c r="E29" s="21">
        <f t="shared" si="1"/>
        <v>62.4373956594324</v>
      </c>
    </row>
    <row r="30" ht="21.75" customHeight="1" spans="1:5">
      <c r="A30" s="17" t="s">
        <v>32</v>
      </c>
      <c r="B30" s="18">
        <v>2500</v>
      </c>
      <c r="C30" s="19">
        <v>2174</v>
      </c>
      <c r="D30" s="20">
        <v>2174</v>
      </c>
      <c r="E30" s="21">
        <f t="shared" si="1"/>
        <v>100</v>
      </c>
    </row>
    <row r="31" ht="21.75" customHeight="1" spans="1:5">
      <c r="A31" s="25"/>
      <c r="B31" s="18"/>
      <c r="C31" s="20"/>
      <c r="D31" s="20"/>
      <c r="E31" s="21"/>
    </row>
    <row r="32" ht="21.75" customHeight="1" spans="1:5">
      <c r="A32" s="26" t="s">
        <v>33</v>
      </c>
      <c r="B32" s="15">
        <f>B5+B22</f>
        <v>473000</v>
      </c>
      <c r="C32" s="27">
        <f>C5+C22</f>
        <v>458000</v>
      </c>
      <c r="D32" s="27">
        <f>D5+D22</f>
        <v>449802</v>
      </c>
      <c r="E32" s="21">
        <f t="shared" si="1"/>
        <v>98.2100436681223</v>
      </c>
    </row>
  </sheetData>
  <mergeCells count="1">
    <mergeCell ref="A2:E2"/>
  </mergeCells>
  <printOptions horizontalCentered="1"/>
  <pageMargins left="0.551181102362205" right="0.551181102362205" top="0.275590551181102" bottom="0.393700787401575" header="0.590551181102362" footer="0.15748031496063"/>
  <pageSetup paperSize="9" scale="96" firstPageNumber="126" orientation="portrait" useFirstPageNumber="1"/>
  <headerFooter alignWithMargins="0"/>
  <ignoredErrors>
    <ignoredError sqref="D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2020-08-25T01:37:00Z</dcterms:created>
  <dcterms:modified xsi:type="dcterms:W3CDTF">2025-03-25T03:35:19Z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64F23493826440C4A480EE01337F00DD</vt:lpwstr>
  </property>
</Properties>
</file>