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一般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一般公共预算收入!$2:$4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<sst xmlns="http://schemas.openxmlformats.org/spreadsheetml/2006/main" count="35" uniqueCount="35">
  <si>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2023年宣汉县地方一般公共预算收入决算表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</si>
  <si>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</si>
  <si>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</si>
  <si>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</si>
  <si>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变动预算数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</si>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</sst>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6" fillId="0" borderId="1" xfId="49" applyNumberFormat="1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49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0704(第一稿）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31"/>
  <sheetViews>
    <sheetView showGridLines="0" tabSelected="1" workbookViewId="0">
      <selection activeCell="I13" sqref="I13"/>
    </sheetView>
  </sheetViews>
  <sheetFormatPr defaultColWidth="9" defaultRowHeight="19.5" customHeight="1" outlineLevelCol="5"/>
  <cols>
    <col min="1" max="1" width="36.625" style="1" customWidth="1"/>
    <col min="2" max="2" width="16.375" style="1" customWidth="1"/>
    <col min="3" max="3" width="17.25" style="1" customWidth="1"/>
    <col min="4" max="4" width="14.875" style="1" customWidth="1"/>
    <col min="5" max="5" width="13.375" style="1" customWidth="1"/>
    <col min="6" max="6" width="11.75" style="1" customWidth="1"/>
    <col min="7" max="249" width="9" style="1"/>
  </cols>
  <sheetData>
    <row r="2" ht="38.25" customHeight="1" spans="1:6">
      <c r="A2" s="2" t="s">
        <v>0</v>
      </c>
      <c r="B2" s="2"/>
      <c r="C2" s="2"/>
      <c r="D2" s="2"/>
      <c r="E2" s="2"/>
      <c r="F2" s="2"/>
    </row>
    <row r="3" ht="24" customHeight="1" spans="1:6">
      <c r="A3" s="3"/>
      <c r="B3" s="3"/>
      <c r="C3" s="3"/>
      <c r="D3" s="4"/>
      <c r="E3" s="4"/>
      <c r="F3" s="5" t="s">
        <v>1</v>
      </c>
    </row>
    <row r="4" ht="32.25" customHeight="1" spans="1:6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8" t="s">
        <v>7</v>
      </c>
    </row>
    <row r="5" ht="21.75" customHeight="1" spans="1:6">
      <c r="A5" s="9" t="s">
        <v>8</v>
      </c>
      <c r="B5" s="10">
        <f>SUM(B6:B21)</f>
        <v>245000</v>
      </c>
      <c r="C5" s="10">
        <f>SUM(C6:C21)</f>
        <v>230000</v>
      </c>
      <c r="D5" s="10">
        <f>SUM(D6:D21)</f>
        <v>234193</v>
      </c>
      <c r="E5" s="11">
        <f>D5/C5*100</f>
        <v>101.823043478261</v>
      </c>
      <c r="F5" s="12">
        <v>111.372509855953</v>
      </c>
    </row>
    <row r="6" ht="21.75" customHeight="1" spans="1:6">
      <c r="A6" s="13" t="s">
        <v>9</v>
      </c>
      <c r="B6" s="14">
        <v>120000</v>
      </c>
      <c r="C6" s="14">
        <v>95000</v>
      </c>
      <c r="D6" s="15">
        <v>93026</v>
      </c>
      <c r="E6" s="12">
        <f>D6/C6*100</f>
        <v>97.9221052631579</v>
      </c>
      <c r="F6" s="12">
        <v>103.010840798609</v>
      </c>
    </row>
    <row r="7" ht="21.75" customHeight="1" spans="1:6">
      <c r="A7" s="13" t="s">
        <v>10</v>
      </c>
      <c r="B7" s="14">
        <v>27000</v>
      </c>
      <c r="C7" s="14">
        <v>25000</v>
      </c>
      <c r="D7" s="15">
        <v>22511</v>
      </c>
      <c r="E7" s="12">
        <f t="shared" ref="E7:E31" si="0">D7/C7*100</f>
        <v>90.044</v>
      </c>
      <c r="F7" s="12">
        <v>94.0269829998747</v>
      </c>
    </row>
    <row r="8" ht="21.75" customHeight="1" spans="1:6">
      <c r="A8" s="13" t="s">
        <v>11</v>
      </c>
      <c r="B8" s="14"/>
      <c r="C8" s="14"/>
      <c r="D8" s="15"/>
      <c r="E8" s="12"/>
      <c r="F8" s="12"/>
    </row>
    <row r="9" ht="21.75" customHeight="1" spans="1:6">
      <c r="A9" s="13" t="s">
        <v>12</v>
      </c>
      <c r="B9" s="14">
        <v>3800</v>
      </c>
      <c r="C9" s="14">
        <v>3800</v>
      </c>
      <c r="D9" s="15">
        <v>4387</v>
      </c>
      <c r="E9" s="12">
        <f t="shared" si="0"/>
        <v>115.447368421053</v>
      </c>
      <c r="F9" s="12">
        <v>117.771812080537</v>
      </c>
    </row>
    <row r="10" ht="21.75" customHeight="1" spans="1:6">
      <c r="A10" s="13" t="s">
        <v>13</v>
      </c>
      <c r="B10" s="14">
        <v>42000</v>
      </c>
      <c r="C10" s="14">
        <v>42000</v>
      </c>
      <c r="D10" s="15">
        <v>42240</v>
      </c>
      <c r="E10" s="12">
        <f t="shared" si="0"/>
        <v>100.571428571429</v>
      </c>
      <c r="F10" s="12">
        <v>97.5632290102783</v>
      </c>
    </row>
    <row r="11" ht="21.75" customHeight="1" spans="1:6">
      <c r="A11" s="13" t="s">
        <v>14</v>
      </c>
      <c r="B11" s="14">
        <v>10500</v>
      </c>
      <c r="C11" s="14">
        <v>9500</v>
      </c>
      <c r="D11" s="15">
        <v>10303</v>
      </c>
      <c r="E11" s="12">
        <f t="shared" si="0"/>
        <v>108.452631578947</v>
      </c>
      <c r="F11" s="12">
        <v>99.3826565062217</v>
      </c>
    </row>
    <row r="12" ht="21.75" customHeight="1" spans="1:6">
      <c r="A12" s="13" t="s">
        <v>15</v>
      </c>
      <c r="B12" s="14">
        <v>3800</v>
      </c>
      <c r="C12" s="14">
        <v>2000</v>
      </c>
      <c r="D12" s="15">
        <v>2734</v>
      </c>
      <c r="E12" s="12">
        <f t="shared" si="0"/>
        <v>136.7</v>
      </c>
      <c r="F12" s="12">
        <v>87.0978018477222</v>
      </c>
    </row>
    <row r="13" ht="21.75" customHeight="1" spans="1:6">
      <c r="A13" s="13" t="s">
        <v>16</v>
      </c>
      <c r="B13" s="14">
        <v>2500</v>
      </c>
      <c r="C13" s="14">
        <v>3000</v>
      </c>
      <c r="D13" s="15">
        <v>3030</v>
      </c>
      <c r="E13" s="12">
        <f t="shared" si="0"/>
        <v>101</v>
      </c>
      <c r="F13" s="12">
        <v>117.715617715618</v>
      </c>
    </row>
    <row r="14" ht="21.75" customHeight="1" spans="1:6">
      <c r="A14" s="13" t="s">
        <v>17</v>
      </c>
      <c r="B14" s="14">
        <v>4000</v>
      </c>
      <c r="C14" s="14">
        <v>4000</v>
      </c>
      <c r="D14" s="15">
        <v>5967</v>
      </c>
      <c r="E14" s="12">
        <f t="shared" si="0"/>
        <v>149.175</v>
      </c>
      <c r="F14" s="12">
        <v>144.689621726479</v>
      </c>
    </row>
    <row r="15" ht="21.75" customHeight="1" spans="1:6">
      <c r="A15" s="13" t="s">
        <v>18</v>
      </c>
      <c r="B15" s="14">
        <v>10500</v>
      </c>
      <c r="C15" s="14">
        <v>27600</v>
      </c>
      <c r="D15" s="15">
        <v>28300</v>
      </c>
      <c r="E15" s="12">
        <f t="shared" si="0"/>
        <v>102.536231884058</v>
      </c>
      <c r="F15" s="12">
        <v>251.421464108031</v>
      </c>
    </row>
    <row r="16" ht="21.75" customHeight="1" spans="1:6">
      <c r="A16" s="13" t="s">
        <v>19</v>
      </c>
      <c r="B16" s="14">
        <v>1800</v>
      </c>
      <c r="C16" s="14">
        <v>1800</v>
      </c>
      <c r="D16" s="15">
        <v>1904</v>
      </c>
      <c r="E16" s="12">
        <f t="shared" si="0"/>
        <v>105.777777777778</v>
      </c>
      <c r="F16" s="12">
        <v>110.376811594203</v>
      </c>
    </row>
    <row r="17" ht="21.75" customHeight="1" spans="1:6">
      <c r="A17" s="13" t="s">
        <v>20</v>
      </c>
      <c r="B17" s="14">
        <v>3400</v>
      </c>
      <c r="C17" s="14">
        <v>4700</v>
      </c>
      <c r="D17" s="15">
        <v>5312</v>
      </c>
      <c r="E17" s="12">
        <f t="shared" si="0"/>
        <v>113.021276595745</v>
      </c>
      <c r="F17" s="12">
        <v>105.334126511997</v>
      </c>
    </row>
    <row r="18" ht="21.75" customHeight="1" spans="1:6">
      <c r="A18" s="13" t="s">
        <v>21</v>
      </c>
      <c r="B18" s="14">
        <v>15000</v>
      </c>
      <c r="C18" s="14">
        <v>11000</v>
      </c>
      <c r="D18" s="15">
        <v>13836</v>
      </c>
      <c r="E18" s="12">
        <f t="shared" si="0"/>
        <v>125.781818181818</v>
      </c>
      <c r="F18" s="12">
        <v>136.611374407583</v>
      </c>
    </row>
    <row r="19" ht="21.75" customHeight="1" spans="1:6">
      <c r="A19" s="13" t="s">
        <v>22</v>
      </c>
      <c r="B19" s="14">
        <v>50</v>
      </c>
      <c r="C19" s="14">
        <v>50</v>
      </c>
      <c r="D19" s="15">
        <v>119</v>
      </c>
      <c r="E19" s="12">
        <f t="shared" si="0"/>
        <v>238</v>
      </c>
      <c r="F19" s="12">
        <v>175</v>
      </c>
    </row>
    <row r="20" ht="21.75" customHeight="1" spans="1:6">
      <c r="A20" s="13" t="s">
        <v>23</v>
      </c>
      <c r="B20" s="14">
        <v>650</v>
      </c>
      <c r="C20" s="14">
        <v>550</v>
      </c>
      <c r="D20" s="15">
        <v>523</v>
      </c>
      <c r="E20" s="12">
        <f t="shared" si="0"/>
        <v>95.0909090909091</v>
      </c>
      <c r="F20" s="12">
        <v>88.9455782312925</v>
      </c>
    </row>
    <row r="21" ht="21.75" customHeight="1" spans="1:6">
      <c r="A21" s="13" t="s">
        <v>24</v>
      </c>
      <c r="B21" s="14"/>
      <c r="C21" s="14"/>
      <c r="D21" s="15">
        <v>1</v>
      </c>
      <c r="E21" s="12"/>
      <c r="F21" s="12">
        <v>-100</v>
      </c>
    </row>
    <row r="22" ht="21.75" customHeight="1" spans="1:6">
      <c r="A22" s="9" t="s">
        <v>25</v>
      </c>
      <c r="B22" s="10">
        <f>SUM(B23:B30)</f>
        <v>115000</v>
      </c>
      <c r="C22" s="10">
        <f>SUM(C23:C30)</f>
        <v>150000</v>
      </c>
      <c r="D22" s="10">
        <f>SUM(D23:D30)</f>
        <v>196140</v>
      </c>
      <c r="E22" s="11">
        <f t="shared" si="0"/>
        <v>130.76</v>
      </c>
      <c r="F22" s="12">
        <v>140.042982499982</v>
      </c>
    </row>
    <row r="23" ht="21.75" customHeight="1" spans="1:6">
      <c r="A23" s="16" t="s">
        <v>26</v>
      </c>
      <c r="B23" s="14">
        <v>10000</v>
      </c>
      <c r="C23" s="14">
        <v>10000</v>
      </c>
      <c r="D23" s="15">
        <v>10761</v>
      </c>
      <c r="E23" s="12">
        <f t="shared" si="0"/>
        <v>107.61</v>
      </c>
      <c r="F23" s="12">
        <v>113.345270697283</v>
      </c>
    </row>
    <row r="24" ht="21.75" customHeight="1" spans="1:6">
      <c r="A24" s="16" t="s">
        <v>27</v>
      </c>
      <c r="B24" s="14">
        <v>5500</v>
      </c>
      <c r="C24" s="14">
        <v>5500</v>
      </c>
      <c r="D24" s="15">
        <v>3716</v>
      </c>
      <c r="E24" s="12">
        <f t="shared" si="0"/>
        <v>67.5636363636364</v>
      </c>
      <c r="F24" s="12">
        <v>65.1130190993517</v>
      </c>
    </row>
    <row r="25" ht="21.75" customHeight="1" spans="1:6">
      <c r="A25" s="16" t="s">
        <v>28</v>
      </c>
      <c r="B25" s="14">
        <v>10000</v>
      </c>
      <c r="C25" s="14">
        <v>15890</v>
      </c>
      <c r="D25" s="15">
        <v>22835</v>
      </c>
      <c r="E25" s="12">
        <f t="shared" si="0"/>
        <v>143.70673379484</v>
      </c>
      <c r="F25" s="12">
        <v>217.870432210667</v>
      </c>
    </row>
    <row r="26" ht="21.75" customHeight="1" spans="1:6">
      <c r="A26" s="16" t="s">
        <v>29</v>
      </c>
      <c r="B26" s="14"/>
      <c r="C26" s="14"/>
      <c r="D26" s="15"/>
      <c r="E26" s="12"/>
      <c r="F26" s="12"/>
    </row>
    <row r="27" ht="21.75" customHeight="1" spans="1:6">
      <c r="A27" s="16" t="s">
        <v>30</v>
      </c>
      <c r="B27" s="14">
        <v>86000</v>
      </c>
      <c r="C27" s="14">
        <v>115110</v>
      </c>
      <c r="D27" s="15">
        <v>152401</v>
      </c>
      <c r="E27" s="12">
        <f t="shared" si="0"/>
        <v>132.395969073061</v>
      </c>
      <c r="F27" s="12">
        <v>138.389103291714</v>
      </c>
    </row>
    <row r="28" ht="21.75" customHeight="1" spans="1:6">
      <c r="A28" s="16" t="s">
        <v>31</v>
      </c>
      <c r="B28" s="14"/>
      <c r="C28" s="14"/>
      <c r="D28" s="15"/>
      <c r="E28" s="12"/>
      <c r="F28" s="12"/>
    </row>
    <row r="29" ht="21.75" customHeight="1" spans="1:6">
      <c r="A29" s="16" t="s">
        <v>32</v>
      </c>
      <c r="B29" s="14">
        <v>500</v>
      </c>
      <c r="C29" s="14">
        <v>500</v>
      </c>
      <c r="D29" s="15">
        <v>609</v>
      </c>
      <c r="E29" s="12">
        <f t="shared" si="0"/>
        <v>121.8</v>
      </c>
      <c r="F29" s="12">
        <v>98.7034035656402</v>
      </c>
    </row>
    <row r="30" ht="21.75" customHeight="1" spans="1:6">
      <c r="A30" s="16" t="s">
        <v>33</v>
      </c>
      <c r="B30" s="14">
        <v>3000</v>
      </c>
      <c r="C30" s="14">
        <v>3000</v>
      </c>
      <c r="D30" s="15">
        <v>5818</v>
      </c>
      <c r="E30" s="12">
        <f t="shared" si="0"/>
        <v>193.933333333333</v>
      </c>
      <c r="F30" s="12">
        <v>160.143132397468</v>
      </c>
    </row>
    <row r="31" ht="21.75" customHeight="1" spans="1:6">
      <c r="A31" s="17" t="s">
        <v>34</v>
      </c>
      <c r="B31" s="10">
        <f>B5+B22</f>
        <v>360000</v>
      </c>
      <c r="C31" s="10">
        <f>C5+C22</f>
        <v>380000</v>
      </c>
      <c r="D31" s="10">
        <f>D5+D22</f>
        <v>430333</v>
      </c>
      <c r="E31" s="11">
        <f t="shared" si="0"/>
        <v>113.245526315789</v>
      </c>
      <c r="F31" s="12">
        <v>122.834364724151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2020-08-25T01:37:00Z</dcterms:created>
  <dcterms:modified xsi:type="dcterms:W3CDTF">2024-10-20T08:53:20Z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376E97D7D1F74CDCBA4083993F072DFE</vt:lpwstr>
  </property>
</Properties>
</file>