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<sst xmlns="http://schemas.openxmlformats.org/spreadsheetml/2006/main" count="34" uniqueCount="33">
  <si>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2023年宣汉县县级一般公共预算收支执行情况平衡表</t>
  </si>
  <si>
    <t>单位：万元</t>
  </si>
  <si>
    <t>收   入</t>
  </si>
  <si>
    <t>实际执行数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</si>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</sst>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8" fillId="0" borderId="3" xfId="49" applyNumberFormat="1" applyFont="1" applyFill="1" applyBorder="1" applyAlignment="1">
      <alignment horizontal="right" vertical="center" wrapText="1"/>
    </xf>
    <xf numFmtId="178" fontId="8" fillId="0" borderId="3" xfId="49" applyNumberFormat="1" applyFont="1" applyFill="1" applyBorder="1" applyAlignment="1">
      <alignment horizontal="right" vertical="center" wrapText="1"/>
    </xf>
    <xf numFmtId="178" fontId="9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9" fillId="0" borderId="3" xfId="49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9" fillId="0" borderId="3" xfId="50" applyFont="1" applyFill="1" applyBorder="1" applyAlignment="1">
      <alignment horizontal="center" vertical="center"/>
    </xf>
    <xf numFmtId="0" fontId="1" fillId="0" borderId="3" xfId="50" applyFont="1" applyFill="1" applyBorder="1"/>
    <xf numFmtId="0" fontId="1" fillId="0" borderId="3" xfId="50" applyFont="1" applyFill="1" applyBorder="1" applyAlignment="1">
      <alignment horizontal="center"/>
    </xf>
    <xf numFmtId="0" fontId="1" fillId="0" borderId="3" xfId="50" applyFont="1" applyFill="1" applyBorder="1" applyAlignment="1">
      <alignment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workbookViewId="0">
      <selection activeCell="D27" sqref="D27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3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430333</v>
      </c>
      <c r="C5" s="14" t="s">
        <v>6</v>
      </c>
      <c r="D5" s="13">
        <v>905434</v>
      </c>
    </row>
    <row r="6" s="2" customFormat="1" ht="34.15" customHeight="1" spans="1:4">
      <c r="A6" s="12" t="s">
        <v>7</v>
      </c>
      <c r="B6" s="13">
        <f>B7+B11+B12+B16+B17</f>
        <v>651105</v>
      </c>
      <c r="C6" s="14" t="s">
        <v>8</v>
      </c>
      <c r="D6" s="13">
        <f>D7+D10+D11</f>
        <v>130144</v>
      </c>
    </row>
    <row r="7" s="1" customFormat="1" ht="34.15" customHeight="1" spans="1:4">
      <c r="A7" s="15" t="s">
        <v>9</v>
      </c>
      <c r="B7" s="16">
        <f>SUM(B8:B10)</f>
        <v>542646</v>
      </c>
      <c r="C7" s="17" t="s">
        <v>10</v>
      </c>
      <c r="D7" s="16">
        <f>D8+D9</f>
        <v>79775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526699</v>
      </c>
      <c r="C9" s="17" t="s">
        <v>14</v>
      </c>
      <c r="D9" s="16">
        <f>71781+7971</f>
        <v>79752</v>
      </c>
    </row>
    <row r="10" s="1" customFormat="1" ht="34.15" customHeight="1" spans="1:4">
      <c r="A10" s="15" t="s">
        <v>15</v>
      </c>
      <c r="B10" s="16">
        <v>36712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74445</v>
      </c>
      <c r="C11" s="17" t="s">
        <v>18</v>
      </c>
      <c r="D11" s="16">
        <v>50369</v>
      </c>
    </row>
    <row r="12" ht="34.15" customHeight="1" spans="1:4">
      <c r="A12" s="15" t="s">
        <v>19</v>
      </c>
      <c r="B12" s="16">
        <v>30114</v>
      </c>
      <c r="C12" s="19" t="s">
        <v>20</v>
      </c>
      <c r="D12" s="13">
        <f>D13</f>
        <v>80715</v>
      </c>
    </row>
    <row r="13" ht="34.15" customHeight="1" spans="1:4">
      <c r="A13" s="15" t="s">
        <v>21</v>
      </c>
      <c r="B13" s="16">
        <v>30000</v>
      </c>
      <c r="C13" s="17" t="s">
        <v>22</v>
      </c>
      <c r="D13" s="16">
        <v>80715</v>
      </c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21"/>
    </row>
    <row r="16" ht="34.15" customHeight="1" spans="1:4">
      <c r="A16" s="15" t="s">
        <v>25</v>
      </c>
      <c r="B16" s="16"/>
      <c r="C16" s="14"/>
      <c r="D16" s="21"/>
    </row>
    <row r="17" ht="34.15" customHeight="1" spans="1:4">
      <c r="A17" s="15" t="s">
        <v>26</v>
      </c>
      <c r="B17" s="16">
        <v>3900</v>
      </c>
      <c r="C17" s="14"/>
      <c r="D17" s="22"/>
    </row>
    <row r="18" ht="34.15" customHeight="1" spans="1:4">
      <c r="A18" s="12" t="s">
        <v>27</v>
      </c>
      <c r="B18" s="16">
        <f>SUM(B19)</f>
        <v>96615</v>
      </c>
      <c r="C18" s="23"/>
      <c r="D18" s="21"/>
    </row>
    <row r="19" ht="34.15" customHeight="1" spans="1:4">
      <c r="A19" s="15" t="s">
        <v>28</v>
      </c>
      <c r="B19" s="16">
        <v>96615</v>
      </c>
      <c r="C19" s="14"/>
      <c r="D19" s="21"/>
    </row>
    <row r="20" ht="34.15" customHeight="1" spans="1:4">
      <c r="A20" s="24"/>
      <c r="B20" s="21"/>
      <c r="C20" s="25"/>
      <c r="D20" s="21"/>
    </row>
    <row r="21" ht="34.15" customHeight="1" spans="1:4">
      <c r="A21" s="26" t="s">
        <v>29</v>
      </c>
      <c r="B21" s="27">
        <f>B5+B6+B18</f>
        <v>1178053</v>
      </c>
      <c r="C21" s="28" t="s">
        <v>30</v>
      </c>
      <c r="D21" s="29">
        <f>D5+D6+D12</f>
        <v>1116293</v>
      </c>
    </row>
    <row r="22" ht="34.15" customHeight="1" spans="1:4">
      <c r="A22" s="30"/>
      <c r="B22" s="31"/>
      <c r="C22" s="14" t="s">
        <v>31</v>
      </c>
      <c r="D22" s="16">
        <f>B21-D21</f>
        <v>61760</v>
      </c>
    </row>
    <row r="23" ht="34.15" customHeight="1" spans="1:4">
      <c r="A23" s="30"/>
      <c r="B23" s="31"/>
      <c r="C23" s="32" t="s">
        <v>32</v>
      </c>
      <c r="D23" s="16">
        <f>D22</f>
        <v>61760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2020-08-25T01:54:00Z</dcterms:created>
  <dcterms:modified xsi:type="dcterms:W3CDTF">2024-04-12T02:59:12Z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A34A334B050E42C8ADAF0A496DD50DFD</vt:lpwstr>
  </property>
</Properties>
</file>