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本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8">'[1]A01-1'!$A$5:$C$36</definedName>
    <definedName name="___2A08_">'[1]A01-1'!$A$5:$C$36</definedName>
    <definedName name="__2A08_">'[1]A01-1'!$A$5:$C$36</definedName>
    <definedName name="__A08">'[1]A01-1'!$A$5:$C$36</definedName>
    <definedName name="_4A08_">'[1]A01-1'!$A$5:$C$36</definedName>
    <definedName name="_A08">'[1]A01-1'!$A$5:$C$36</definedName>
    <definedName name="a">#N/A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_______________A01" localSheetId="0">#REF!</definedName>
    <definedName name="___1A01_" localSheetId="0">#REF!</definedName>
    <definedName name="__1A01_" localSheetId="0">#REF!</definedName>
    <definedName name="__A01" localSheetId="0">#REF!</definedName>
    <definedName name="_1A01_" localSheetId="0">#REF!</definedName>
    <definedName name="_2A01_" localSheetId="0">#REF!</definedName>
    <definedName name="_A01" localSheetId="0">#REF!</definedName>
    <definedName name="Database" localSheetId="0" hidden="1">#REF!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<sst xmlns="http://schemas.openxmlformats.org/spreadsheetml/2006/main" count="97" uniqueCount="97">
  <si>
    <t>2024年宣汉县县级一般公共预算基本支出
政府经济分类科目预算表</t>
  </si>
  <si>
    <t>单位：万元</t>
  </si>
  <si>
    <t>预算科目</t>
  </si>
  <si>
    <t>科目名称</t>
  </si>
  <si>
    <t>年初预算数</t>
  </si>
  <si>
    <t>合 计</t>
  </si>
  <si>
    <t>301</t>
  </si>
  <si>
    <t>工资福利支出</t>
  </si>
  <si>
    <t> 30101</t>
  </si>
  <si>
    <t> 基本工资</t>
  </si>
  <si>
    <t> 30102</t>
  </si>
  <si>
    <t> 津贴补贴</t>
  </si>
  <si>
    <t> 30103</t>
  </si>
  <si>
    <t> 奖金</t>
  </si>
  <si>
    <t>伙食补助费</t>
  </si>
  <si>
    <t> 30107</t>
  </si>
  <si>
    <t> 绩效工资</t>
  </si>
  <si>
    <t> 30108</t>
  </si>
  <si>
    <t> 机关事业单位基本养老保险缴费</t>
  </si>
  <si>
    <t> 30109</t>
  </si>
  <si>
    <t> 职业年金缴费</t>
  </si>
  <si>
    <t> 30110</t>
  </si>
  <si>
    <t> 职工基本医疗保险缴费</t>
  </si>
  <si>
    <t> 30111</t>
  </si>
  <si>
    <t> 公务员医疗补助缴费</t>
  </si>
  <si>
    <t> 30112</t>
  </si>
  <si>
    <t> 其他社会保障缴费</t>
  </si>
  <si>
    <t> 30113</t>
  </si>
  <si>
    <t> 住房公积金</t>
  </si>
  <si>
    <t xml:space="preserve">  其他工资福利支出</t>
  </si>
  <si>
    <t>302</t>
  </si>
  <si>
    <t>商品和服务支出</t>
  </si>
  <si>
    <t> 30201</t>
  </si>
  <si>
    <t> 办公费</t>
  </si>
  <si>
    <t> 30202</t>
  </si>
  <si>
    <t> 印刷费</t>
  </si>
  <si>
    <t> 30203</t>
  </si>
  <si>
    <t> 咨询费</t>
  </si>
  <si>
    <t> 30204</t>
  </si>
  <si>
    <t>手续费</t>
  </si>
  <si>
    <t> 30205</t>
  </si>
  <si>
    <t> 水费</t>
  </si>
  <si>
    <t> 30206</t>
  </si>
  <si>
    <t> 电费</t>
  </si>
  <si>
    <t> 30207</t>
  </si>
  <si>
    <t> 邮电费</t>
  </si>
  <si>
    <t> 30208</t>
  </si>
  <si>
    <t>取暖费</t>
  </si>
  <si>
    <t> 30209</t>
  </si>
  <si>
    <t xml:space="preserve">  物业管理费</t>
  </si>
  <si>
    <t> 30211</t>
  </si>
  <si>
    <t> 差旅费</t>
  </si>
  <si>
    <t> 30213</t>
  </si>
  <si>
    <t> 维修（护）费</t>
  </si>
  <si>
    <t> 30214</t>
  </si>
  <si>
    <t> 租赁费</t>
  </si>
  <si>
    <t> 30215</t>
  </si>
  <si>
    <t> 会议费</t>
  </si>
  <si>
    <t> 30216</t>
  </si>
  <si>
    <t> 培训费</t>
  </si>
  <si>
    <t> 30217</t>
  </si>
  <si>
    <t> 公务接待费</t>
  </si>
  <si>
    <t> 30218</t>
  </si>
  <si>
    <t xml:space="preserve">  专用材料费</t>
  </si>
  <si>
    <t> 30224</t>
  </si>
  <si>
    <t xml:space="preserve">  被装购置费</t>
  </si>
  <si>
    <t> 30225</t>
  </si>
  <si>
    <t xml:space="preserve">  专用燃料费</t>
  </si>
  <si>
    <t> 30226</t>
  </si>
  <si>
    <t> 劳务费</t>
  </si>
  <si>
    <t> 30227</t>
  </si>
  <si>
    <t> 委托业务费</t>
  </si>
  <si>
    <t> 30228</t>
  </si>
  <si>
    <t> 工会经费</t>
  </si>
  <si>
    <t> 30231</t>
  </si>
  <si>
    <t> 公务用车运行维护费</t>
  </si>
  <si>
    <t> 30239</t>
  </si>
  <si>
    <t> 其他交通费用</t>
  </si>
  <si>
    <t> 30299</t>
  </si>
  <si>
    <t> 其他商品和服务支出</t>
  </si>
  <si>
    <t>303</t>
  </si>
  <si>
    <t>对个人和家庭的补助</t>
  </si>
  <si>
    <t> 30301</t>
  </si>
  <si>
    <t> 离休费</t>
  </si>
  <si>
    <t> 30304</t>
  </si>
  <si>
    <t xml:space="preserve">  抚恤金</t>
  </si>
  <si>
    <t> 30305</t>
  </si>
  <si>
    <t> 生活补助</t>
  </si>
  <si>
    <t> 30306</t>
  </si>
  <si>
    <t xml:space="preserve">  救济费</t>
  </si>
  <si>
    <t> 30307</t>
  </si>
  <si>
    <t> 医疗费补助</t>
  </si>
  <si>
    <t> 30309</t>
  </si>
  <si>
    <t> 奖励金</t>
  </si>
  <si>
    <t>资本性支出</t>
  </si>
  <si>
    <t> 31002</t>
  </si>
  <si>
    <t> 办公设备购置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</si>
</sst>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b/>
      <sz val="10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indent="1"/>
    </xf>
    <xf numFmtId="0" fontId="2" fillId="0" borderId="0" xfId="49" applyFont="1" applyAlignment="1">
      <alignment horizontal="right" vertical="center" indent="1"/>
    </xf>
    <xf numFmtId="176" fontId="3" fillId="0" borderId="1" xfId="49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177" fontId="4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vertical="center"/>
    </xf>
    <xf numFmtId="177" fontId="4" fillId="3" borderId="2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vertical="center"/>
    </xf>
    <xf numFmtId="177" fontId="7" fillId="3" borderId="2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0" fillId="0" borderId="2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2"/>
  <sheetViews>
    <sheetView showGridLines="0"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F49" sqref="F49"/>
    </sheetView>
  </sheetViews>
  <sheetFormatPr defaultColWidth="9" defaultRowHeight="13.5" outlineLevelCol="2"/>
  <cols>
    <col min="1" max="1" width="11.75" style="2" customWidth="1"/>
    <col min="2" max="2" width="28.375" style="2" customWidth="1"/>
    <col min="3" max="3" width="25.75" style="2" customWidth="1"/>
    <col min="4" max="6" width="9.375" style="2" customWidth="1"/>
    <col min="7" max="16384" width="9" style="2"/>
  </cols>
  <sheetData>
    <row r="1" ht="21" customHeight="1"/>
    <row r="2" ht="67" customHeight="1" spans="1:3">
      <c r="A2" s="3" t="s">
        <v>0</v>
      </c>
      <c r="B2" s="3"/>
      <c r="C2" s="3"/>
    </row>
    <row r="3" ht="21.75" customHeight="1" spans="1:3">
      <c r="A3" s="4"/>
      <c r="B3" s="4"/>
      <c r="C3" s="5" t="s">
        <v>1</v>
      </c>
    </row>
    <row r="4" ht="25" customHeight="1" spans="1:3">
      <c r="A4" s="6" t="s">
        <v>2</v>
      </c>
      <c r="B4" s="6" t="s">
        <v>3</v>
      </c>
      <c r="C4" s="6" t="s">
        <v>4</v>
      </c>
    </row>
    <row r="5" s="1" customFormat="1" ht="27" customHeight="1" spans="1:3">
      <c r="A5" s="7" t="s">
        <v>5</v>
      </c>
      <c r="B5" s="7"/>
      <c r="C5" s="8">
        <f>C6+C19+C44+C51</f>
        <v>429273</v>
      </c>
    </row>
    <row r="6" ht="20.25" customHeight="1" spans="1:3">
      <c r="A6" s="9" t="s">
        <v>6</v>
      </c>
      <c r="B6" s="9" t="s">
        <v>7</v>
      </c>
      <c r="C6" s="10">
        <f>SUM(C7:C18)</f>
        <v>280911</v>
      </c>
    </row>
    <row r="7" ht="20.25" customHeight="1" spans="1:3">
      <c r="A7" s="11" t="s">
        <v>8</v>
      </c>
      <c r="B7" s="11" t="s">
        <v>9</v>
      </c>
      <c r="C7" s="12">
        <v>81302</v>
      </c>
    </row>
    <row r="8" ht="20.25" customHeight="1" spans="1:3">
      <c r="A8" s="11" t="s">
        <v>10</v>
      </c>
      <c r="B8" s="11" t="s">
        <v>11</v>
      </c>
      <c r="C8" s="12">
        <v>24536</v>
      </c>
    </row>
    <row r="9" ht="20.25" customHeight="1" spans="1:3">
      <c r="A9" s="11" t="s">
        <v>12</v>
      </c>
      <c r="B9" s="11" t="s">
        <v>13</v>
      </c>
      <c r="C9" s="12">
        <v>68963</v>
      </c>
    </row>
    <row r="10" ht="20.25" customHeight="1" spans="1:3">
      <c r="A10" s="13">
        <v>30106</v>
      </c>
      <c r="B10" s="11" t="s">
        <v>14</v>
      </c>
      <c r="C10" s="12">
        <v>6</v>
      </c>
    </row>
    <row r="11" ht="20.25" customHeight="1" spans="1:3">
      <c r="A11" s="11" t="s">
        <v>15</v>
      </c>
      <c r="B11" s="11" t="s">
        <v>16</v>
      </c>
      <c r="C11" s="12">
        <v>39000</v>
      </c>
    </row>
    <row r="12" ht="20.25" customHeight="1" spans="1:3">
      <c r="A12" s="11" t="s">
        <v>17</v>
      </c>
      <c r="B12" s="11" t="s">
        <v>18</v>
      </c>
      <c r="C12" s="12">
        <v>30421</v>
      </c>
    </row>
    <row r="13" ht="20.25" customHeight="1" spans="1:3">
      <c r="A13" s="11" t="s">
        <v>19</v>
      </c>
      <c r="B13" s="11" t="s">
        <v>20</v>
      </c>
      <c r="C13" s="12">
        <v>519</v>
      </c>
    </row>
    <row r="14" ht="20.25" customHeight="1" spans="1:3">
      <c r="A14" s="11" t="s">
        <v>21</v>
      </c>
      <c r="B14" s="11" t="s">
        <v>22</v>
      </c>
      <c r="C14" s="12">
        <v>10817</v>
      </c>
    </row>
    <row r="15" ht="20.25" customHeight="1" spans="1:3">
      <c r="A15" s="11" t="s">
        <v>23</v>
      </c>
      <c r="B15" s="11" t="s">
        <v>24</v>
      </c>
      <c r="C15" s="12">
        <v>208</v>
      </c>
    </row>
    <row r="16" ht="20.25" customHeight="1" spans="1:3">
      <c r="A16" s="11" t="s">
        <v>25</v>
      </c>
      <c r="B16" s="11" t="s">
        <v>26</v>
      </c>
      <c r="C16" s="12">
        <v>1184</v>
      </c>
    </row>
    <row r="17" ht="20.25" customHeight="1" spans="1:3">
      <c r="A17" s="11" t="s">
        <v>27</v>
      </c>
      <c r="B17" s="11" t="s">
        <v>28</v>
      </c>
      <c r="C17" s="12">
        <v>22367</v>
      </c>
    </row>
    <row r="18" ht="20.25" customHeight="1" spans="1:3">
      <c r="A18" s="13">
        <v>30199</v>
      </c>
      <c r="B18" s="11" t="s">
        <v>29</v>
      </c>
      <c r="C18" s="12">
        <v>1588</v>
      </c>
    </row>
    <row r="19" ht="20.25" customHeight="1" spans="1:3">
      <c r="A19" s="9" t="s">
        <v>30</v>
      </c>
      <c r="B19" s="9" t="s">
        <v>31</v>
      </c>
      <c r="C19" s="10">
        <f>SUM(C20:C43)</f>
        <v>121094</v>
      </c>
    </row>
    <row r="20" ht="20.25" customHeight="1" spans="1:3">
      <c r="A20" s="11" t="s">
        <v>32</v>
      </c>
      <c r="B20" s="11" t="s">
        <v>33</v>
      </c>
      <c r="C20" s="12">
        <v>8050</v>
      </c>
    </row>
    <row r="21" ht="20.25" customHeight="1" spans="1:3">
      <c r="A21" s="11" t="s">
        <v>34</v>
      </c>
      <c r="B21" s="11" t="s">
        <v>35</v>
      </c>
      <c r="C21" s="12">
        <v>1705</v>
      </c>
    </row>
    <row r="22" ht="20.25" customHeight="1" spans="1:3">
      <c r="A22" s="11" t="s">
        <v>36</v>
      </c>
      <c r="B22" s="11" t="s">
        <v>37</v>
      </c>
      <c r="C22" s="12">
        <v>37</v>
      </c>
    </row>
    <row r="23" ht="20.25" customHeight="1" spans="1:3">
      <c r="A23" s="11" t="s">
        <v>38</v>
      </c>
      <c r="B23" s="11" t="s">
        <v>39</v>
      </c>
      <c r="C23" s="12">
        <v>10</v>
      </c>
    </row>
    <row r="24" ht="20.25" customHeight="1" spans="1:3">
      <c r="A24" s="11" t="s">
        <v>40</v>
      </c>
      <c r="B24" s="11" t="s">
        <v>41</v>
      </c>
      <c r="C24" s="12">
        <v>222</v>
      </c>
    </row>
    <row r="25" ht="20.25" customHeight="1" spans="1:3">
      <c r="A25" s="11" t="s">
        <v>42</v>
      </c>
      <c r="B25" s="11" t="s">
        <v>43</v>
      </c>
      <c r="C25" s="12">
        <v>976</v>
      </c>
    </row>
    <row r="26" ht="20.25" customHeight="1" spans="1:3">
      <c r="A26" s="11" t="s">
        <v>44</v>
      </c>
      <c r="B26" s="11" t="s">
        <v>45</v>
      </c>
      <c r="C26" s="12">
        <v>613</v>
      </c>
    </row>
    <row r="27" ht="20.25" customHeight="1" spans="1:3">
      <c r="A27" s="11" t="s">
        <v>46</v>
      </c>
      <c r="B27" s="11" t="s">
        <v>47</v>
      </c>
      <c r="C27" s="12">
        <v>6</v>
      </c>
    </row>
    <row r="28" ht="20.25" customHeight="1" spans="1:3">
      <c r="A28" s="11" t="s">
        <v>48</v>
      </c>
      <c r="B28" s="11" t="s">
        <v>49</v>
      </c>
      <c r="C28" s="12">
        <v>140</v>
      </c>
    </row>
    <row r="29" ht="20.25" customHeight="1" spans="1:3">
      <c r="A29" s="11" t="s">
        <v>50</v>
      </c>
      <c r="B29" s="11" t="s">
        <v>51</v>
      </c>
      <c r="C29" s="12">
        <v>5777</v>
      </c>
    </row>
    <row r="30" ht="20.25" customHeight="1" spans="1:3">
      <c r="A30" s="11" t="s">
        <v>52</v>
      </c>
      <c r="B30" s="11" t="s">
        <v>53</v>
      </c>
      <c r="C30" s="12">
        <v>1373</v>
      </c>
    </row>
    <row r="31" ht="20.25" customHeight="1" spans="1:3">
      <c r="A31" s="11" t="s">
        <v>54</v>
      </c>
      <c r="B31" s="11" t="s">
        <v>55</v>
      </c>
      <c r="C31" s="12">
        <v>589</v>
      </c>
    </row>
    <row r="32" ht="20.25" customHeight="1" spans="1:3">
      <c r="A32" s="11" t="s">
        <v>56</v>
      </c>
      <c r="B32" s="11" t="s">
        <v>57</v>
      </c>
      <c r="C32" s="12">
        <v>847</v>
      </c>
    </row>
    <row r="33" ht="20.25" customHeight="1" spans="1:3">
      <c r="A33" s="11" t="s">
        <v>58</v>
      </c>
      <c r="B33" s="11" t="s">
        <v>59</v>
      </c>
      <c r="C33" s="12">
        <v>359</v>
      </c>
    </row>
    <row r="34" ht="20.25" customHeight="1" spans="1:3">
      <c r="A34" s="11" t="s">
        <v>60</v>
      </c>
      <c r="B34" s="11" t="s">
        <v>61</v>
      </c>
      <c r="C34" s="12">
        <v>680</v>
      </c>
    </row>
    <row r="35" ht="20.25" customHeight="1" spans="1:3">
      <c r="A35" s="11" t="s">
        <v>62</v>
      </c>
      <c r="B35" s="11" t="s">
        <v>63</v>
      </c>
      <c r="C35" s="12">
        <v>81</v>
      </c>
    </row>
    <row r="36" ht="20.25" customHeight="1" spans="1:3">
      <c r="A36" s="11" t="s">
        <v>64</v>
      </c>
      <c r="B36" s="11" t="s">
        <v>65</v>
      </c>
      <c r="C36" s="12">
        <v>2</v>
      </c>
    </row>
    <row r="37" ht="20.25" customHeight="1" spans="1:3">
      <c r="A37" s="11" t="s">
        <v>66</v>
      </c>
      <c r="B37" s="11" t="s">
        <v>67</v>
      </c>
      <c r="C37" s="12">
        <v>12</v>
      </c>
    </row>
    <row r="38" ht="20.25" customHeight="1" spans="1:3">
      <c r="A38" s="11" t="s">
        <v>68</v>
      </c>
      <c r="B38" s="11" t="s">
        <v>69</v>
      </c>
      <c r="C38" s="12">
        <v>2378</v>
      </c>
    </row>
    <row r="39" ht="20.25" customHeight="1" spans="1:3">
      <c r="A39" s="11" t="s">
        <v>70</v>
      </c>
      <c r="B39" s="11" t="s">
        <v>71</v>
      </c>
      <c r="C39" s="12">
        <v>316</v>
      </c>
    </row>
    <row r="40" ht="20.25" customHeight="1" spans="1:3">
      <c r="A40" s="11" t="s">
        <v>72</v>
      </c>
      <c r="B40" s="11" t="s">
        <v>73</v>
      </c>
      <c r="C40" s="12">
        <v>1911</v>
      </c>
    </row>
    <row r="41" ht="20.25" customHeight="1" spans="1:3">
      <c r="A41" s="11" t="s">
        <v>74</v>
      </c>
      <c r="B41" s="11" t="s">
        <v>75</v>
      </c>
      <c r="C41" s="12">
        <v>1562</v>
      </c>
    </row>
    <row r="42" ht="20.25" customHeight="1" spans="1:3">
      <c r="A42" s="11" t="s">
        <v>76</v>
      </c>
      <c r="B42" s="11" t="s">
        <v>77</v>
      </c>
      <c r="C42" s="12">
        <v>3952</v>
      </c>
    </row>
    <row r="43" ht="20.25" customHeight="1" spans="1:3">
      <c r="A43" s="11" t="s">
        <v>78</v>
      </c>
      <c r="B43" s="11" t="s">
        <v>79</v>
      </c>
      <c r="C43" s="12">
        <v>89496</v>
      </c>
    </row>
    <row r="44" ht="20.25" customHeight="1" spans="1:3">
      <c r="A44" s="9" t="s">
        <v>80</v>
      </c>
      <c r="B44" s="9" t="s">
        <v>81</v>
      </c>
      <c r="C44" s="10">
        <f>SUM(C45:C50)</f>
        <v>27236</v>
      </c>
    </row>
    <row r="45" ht="20.25" customHeight="1" spans="1:3">
      <c r="A45" s="11" t="s">
        <v>82</v>
      </c>
      <c r="B45" s="11" t="s">
        <v>83</v>
      </c>
      <c r="C45" s="12">
        <v>10</v>
      </c>
    </row>
    <row r="46" ht="20.25" customHeight="1" spans="1:3">
      <c r="A46" s="11" t="s">
        <v>84</v>
      </c>
      <c r="B46" s="11" t="s">
        <v>85</v>
      </c>
      <c r="C46" s="12">
        <v>38</v>
      </c>
    </row>
    <row r="47" ht="21" customHeight="1" spans="1:3">
      <c r="A47" s="11" t="s">
        <v>86</v>
      </c>
      <c r="B47" s="11" t="s">
        <v>87</v>
      </c>
      <c r="C47" s="12">
        <v>26971</v>
      </c>
    </row>
    <row r="48" ht="21" customHeight="1" spans="1:3">
      <c r="A48" s="11" t="s">
        <v>88</v>
      </c>
      <c r="B48" s="11" t="s">
        <v>89</v>
      </c>
      <c r="C48" s="12">
        <v>27</v>
      </c>
    </row>
    <row r="49" ht="20.25" customHeight="1" spans="1:3">
      <c r="A49" s="11" t="s">
        <v>90</v>
      </c>
      <c r="B49" s="11" t="s">
        <v>91</v>
      </c>
      <c r="C49" s="12">
        <v>175</v>
      </c>
    </row>
    <row r="50" ht="20.25" customHeight="1" spans="1:3">
      <c r="A50" s="11" t="s">
        <v>92</v>
      </c>
      <c r="B50" s="11" t="s">
        <v>93</v>
      </c>
      <c r="C50" s="12">
        <v>15</v>
      </c>
    </row>
    <row r="51" ht="20.25" customHeight="1" spans="1:3">
      <c r="A51" s="14">
        <v>310</v>
      </c>
      <c r="B51" s="9" t="s">
        <v>94</v>
      </c>
      <c r="C51" s="10">
        <v>32</v>
      </c>
    </row>
    <row r="52" ht="20.25" customHeight="1" spans="1:3">
      <c r="A52" s="11" t="s">
        <v>95</v>
      </c>
      <c r="B52" s="11" t="s">
        <v>96</v>
      </c>
      <c r="C52" s="15">
        <v>32</v>
      </c>
    </row>
  </sheetData>
  <mergeCells count="1">
    <mergeCell ref="A2:C2"/>
  </mergeCells>
  <printOptions horizontalCentered="1"/>
  <pageMargins left="0.55" right="0.55" top="0.28" bottom="0.39" header="0.59" footer="0.16"/>
  <pageSetup paperSize="9" scale="95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2020-08-25T02:56:00Z</dcterms:created>
  <dcterms:modified xsi:type="dcterms:W3CDTF">2024-04-15T03:41:59Z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76E35FE94D5B4853AC9D8C5F2C40D4A6</vt:lpwstr>
  </property>
</Properties>
</file>