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 localSheetId="0">县级公共预算收入!$2:$4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<sst xmlns="http://schemas.openxmlformats.org/spreadsheetml/2006/main" count="35" uniqueCount="35">
  <si>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2022年宣汉县县级一般公共预算收入执行情况表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</si>
  <si>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134"/>
      </rPr>
      <t>%</t>
    </r>
  </si>
  <si>
    <t>预算科目</t>
  </si>
  <si>
    <t>年初预算数</t>
  </si>
  <si>
    <t>调整预算数</t>
  </si>
  <si>
    <t>实际执行数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</si>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</sst>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5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50" applyNumberFormat="1" applyFont="1" applyFill="1" applyBorder="1" applyAlignment="1">
      <alignment vertical="center"/>
    </xf>
    <xf numFmtId="176" fontId="7" fillId="0" borderId="1" xfId="50" applyNumberFormat="1" applyFont="1" applyFill="1" applyBorder="1" applyAlignment="1">
      <alignment horizontal="right" vertical="center"/>
    </xf>
    <xf numFmtId="177" fontId="5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5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200704(第一稿）" xfId="50"/>
    <cellStyle name="常规_(陈诚修改稿)2006年全省及省级财政决算及07年预算执行情况表(A4 留底自用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G32"/>
  <sheetViews>
    <sheetView showGridLines="0" tabSelected="1" topLeftCell="A13" workbookViewId="0">
      <selection activeCell="I10" sqref="I10"/>
    </sheetView>
  </sheetViews>
  <sheetFormatPr defaultColWidth="9" defaultRowHeight="19.5" customHeight="1"/>
  <cols>
    <col min="1" max="1" width="24.125" style="2" customWidth="1"/>
    <col min="2" max="5" width="14.625" style="2" customWidth="1"/>
    <col min="6" max="6" width="13.75" style="2" customWidth="1"/>
    <col min="7" max="241" width="9" style="2"/>
  </cols>
  <sheetData>
    <row r="2" ht="38.25" customHeight="1" spans="1:6">
      <c r="A2" s="3" t="s">
        <v>0</v>
      </c>
      <c r="B2" s="3"/>
      <c r="C2" s="3"/>
      <c r="D2" s="3"/>
      <c r="E2" s="3"/>
      <c r="F2" s="3"/>
    </row>
    <row r="3" ht="24" customHeight="1" spans="1:6">
      <c r="A3" s="4"/>
      <c r="B3" s="4"/>
      <c r="C3" s="4"/>
      <c r="D3" s="4"/>
      <c r="E3" s="4"/>
      <c r="F3" s="5" t="s">
        <v>1</v>
      </c>
    </row>
    <row r="4" ht="32.25" customHeight="1" spans="1:6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8" t="s">
        <v>7</v>
      </c>
    </row>
    <row r="5" s="1" customFormat="1" ht="21.75" customHeight="1" spans="1:241">
      <c r="A5" s="9" t="s">
        <v>8</v>
      </c>
      <c r="B5" s="10">
        <f>SUM(B6:B21)</f>
        <v>245000</v>
      </c>
      <c r="C5" s="10">
        <f>SUM(C6:C21)</f>
        <v>230000</v>
      </c>
      <c r="D5" s="10">
        <f>SUM(D6:D21)</f>
        <v>234193</v>
      </c>
      <c r="E5" s="11">
        <f>D5/B5*100</f>
        <v>95.5889795918367</v>
      </c>
      <c r="F5" s="11">
        <v>111.372509855953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</row>
    <row r="6" ht="21.75" customHeight="1" spans="1:6">
      <c r="A6" s="13" t="s">
        <v>9</v>
      </c>
      <c r="B6" s="14">
        <v>120000</v>
      </c>
      <c r="C6" s="15">
        <v>95000</v>
      </c>
      <c r="D6" s="16">
        <v>93026</v>
      </c>
      <c r="E6" s="17">
        <f t="shared" ref="E6:E32" si="0">D6/B6*100</f>
        <v>77.5216666666667</v>
      </c>
      <c r="F6" s="17">
        <v>103.010840798609</v>
      </c>
    </row>
    <row r="7" ht="21.75" customHeight="1" spans="1:6">
      <c r="A7" s="13" t="s">
        <v>10</v>
      </c>
      <c r="B7" s="14">
        <v>27000</v>
      </c>
      <c r="C7" s="15">
        <v>25000</v>
      </c>
      <c r="D7" s="16">
        <v>22511</v>
      </c>
      <c r="E7" s="17">
        <f t="shared" si="0"/>
        <v>83.3740740740741</v>
      </c>
      <c r="F7" s="17">
        <v>94.0269829998747</v>
      </c>
    </row>
    <row r="8" ht="21.75" customHeight="1" spans="1:6">
      <c r="A8" s="13" t="s">
        <v>11</v>
      </c>
      <c r="B8" s="14"/>
      <c r="C8" s="15"/>
      <c r="D8" s="16"/>
      <c r="E8" s="17"/>
      <c r="F8" s="17"/>
    </row>
    <row r="9" ht="21.75" customHeight="1" spans="1:6">
      <c r="A9" s="13" t="s">
        <v>12</v>
      </c>
      <c r="B9" s="14">
        <v>3800</v>
      </c>
      <c r="C9" s="15">
        <v>3800</v>
      </c>
      <c r="D9" s="16">
        <v>4387</v>
      </c>
      <c r="E9" s="17">
        <f t="shared" si="0"/>
        <v>115.447368421053</v>
      </c>
      <c r="F9" s="17">
        <v>117.771812080537</v>
      </c>
    </row>
    <row r="10" ht="21.75" customHeight="1" spans="1:6">
      <c r="A10" s="13" t="s">
        <v>13</v>
      </c>
      <c r="B10" s="14">
        <v>42000</v>
      </c>
      <c r="C10" s="15">
        <v>42000</v>
      </c>
      <c r="D10" s="16">
        <v>42240</v>
      </c>
      <c r="E10" s="17">
        <f t="shared" si="0"/>
        <v>100.571428571429</v>
      </c>
      <c r="F10" s="17">
        <v>97.5632290102783</v>
      </c>
    </row>
    <row r="11" ht="21.75" customHeight="1" spans="1:6">
      <c r="A11" s="13" t="s">
        <v>14</v>
      </c>
      <c r="B11" s="14">
        <v>10500</v>
      </c>
      <c r="C11" s="15">
        <v>9500</v>
      </c>
      <c r="D11" s="16">
        <v>10303</v>
      </c>
      <c r="E11" s="17">
        <f t="shared" si="0"/>
        <v>98.1238095238095</v>
      </c>
      <c r="F11" s="17">
        <v>99.3826565062217</v>
      </c>
    </row>
    <row r="12" ht="21.75" customHeight="1" spans="1:6">
      <c r="A12" s="13" t="s">
        <v>15</v>
      </c>
      <c r="B12" s="14">
        <v>3800</v>
      </c>
      <c r="C12" s="15">
        <v>2000</v>
      </c>
      <c r="D12" s="16">
        <v>2734</v>
      </c>
      <c r="E12" s="17">
        <f t="shared" si="0"/>
        <v>71.9473684210526</v>
      </c>
      <c r="F12" s="17">
        <v>87.0978018477222</v>
      </c>
    </row>
    <row r="13" ht="21.75" customHeight="1" spans="1:6">
      <c r="A13" s="13" t="s">
        <v>16</v>
      </c>
      <c r="B13" s="14">
        <v>2500</v>
      </c>
      <c r="C13" s="15">
        <v>3000</v>
      </c>
      <c r="D13" s="16">
        <v>3030</v>
      </c>
      <c r="E13" s="17">
        <f t="shared" si="0"/>
        <v>121.2</v>
      </c>
      <c r="F13" s="17">
        <v>117.715617715618</v>
      </c>
    </row>
    <row r="14" ht="21.75" customHeight="1" spans="1:6">
      <c r="A14" s="13" t="s">
        <v>17</v>
      </c>
      <c r="B14" s="14">
        <v>4000</v>
      </c>
      <c r="C14" s="15">
        <v>4000</v>
      </c>
      <c r="D14" s="16">
        <v>5967</v>
      </c>
      <c r="E14" s="17">
        <f t="shared" si="0"/>
        <v>149.175</v>
      </c>
      <c r="F14" s="17">
        <v>144.689621726479</v>
      </c>
    </row>
    <row r="15" ht="21.75" customHeight="1" spans="1:6">
      <c r="A15" s="13" t="s">
        <v>18</v>
      </c>
      <c r="B15" s="14">
        <v>10500</v>
      </c>
      <c r="C15" s="15">
        <v>27600</v>
      </c>
      <c r="D15" s="16">
        <v>28300</v>
      </c>
      <c r="E15" s="17">
        <f t="shared" si="0"/>
        <v>269.52380952381</v>
      </c>
      <c r="F15" s="17">
        <v>251.421464108031</v>
      </c>
    </row>
    <row r="16" ht="21.75" customHeight="1" spans="1:6">
      <c r="A16" s="13" t="s">
        <v>19</v>
      </c>
      <c r="B16" s="14">
        <v>1800</v>
      </c>
      <c r="C16" s="15">
        <v>1800</v>
      </c>
      <c r="D16" s="16">
        <v>1904</v>
      </c>
      <c r="E16" s="17">
        <f t="shared" si="0"/>
        <v>105.777777777778</v>
      </c>
      <c r="F16" s="17">
        <v>110.376811594203</v>
      </c>
    </row>
    <row r="17" ht="21.75" customHeight="1" spans="1:6">
      <c r="A17" s="13" t="s">
        <v>20</v>
      </c>
      <c r="B17" s="14">
        <v>3400</v>
      </c>
      <c r="C17" s="15">
        <v>4700</v>
      </c>
      <c r="D17" s="16">
        <v>5313</v>
      </c>
      <c r="E17" s="17">
        <f t="shared" si="0"/>
        <v>156.264705882353</v>
      </c>
      <c r="F17" s="17">
        <v>105.353955978584</v>
      </c>
    </row>
    <row r="18" ht="21.75" customHeight="1" spans="1:6">
      <c r="A18" s="13" t="s">
        <v>21</v>
      </c>
      <c r="B18" s="14">
        <v>15000</v>
      </c>
      <c r="C18" s="15">
        <v>11000</v>
      </c>
      <c r="D18" s="16">
        <v>13836</v>
      </c>
      <c r="E18" s="17">
        <f t="shared" si="0"/>
        <v>92.24</v>
      </c>
      <c r="F18" s="17">
        <v>136.611374407583</v>
      </c>
    </row>
    <row r="19" ht="21.75" customHeight="1" spans="1:6">
      <c r="A19" s="13" t="s">
        <v>22</v>
      </c>
      <c r="B19" s="14">
        <v>50</v>
      </c>
      <c r="C19" s="15">
        <v>50</v>
      </c>
      <c r="D19" s="16">
        <v>119</v>
      </c>
      <c r="E19" s="17"/>
      <c r="F19" s="17">
        <v>175</v>
      </c>
    </row>
    <row r="20" ht="21.75" customHeight="1" spans="1:6">
      <c r="A20" s="13" t="s">
        <v>23</v>
      </c>
      <c r="B20" s="14">
        <v>650</v>
      </c>
      <c r="C20" s="15">
        <v>550</v>
      </c>
      <c r="D20" s="16">
        <v>522</v>
      </c>
      <c r="E20" s="17">
        <f t="shared" si="0"/>
        <v>80.3076923076923</v>
      </c>
      <c r="F20" s="17">
        <v>88.7755102040816</v>
      </c>
    </row>
    <row r="21" ht="21.75" customHeight="1" spans="1:6">
      <c r="A21" s="13" t="s">
        <v>24</v>
      </c>
      <c r="B21" s="14">
        <v>0</v>
      </c>
      <c r="C21" s="15"/>
      <c r="D21" s="16">
        <v>1</v>
      </c>
      <c r="E21" s="17"/>
      <c r="F21" s="17">
        <v>-100</v>
      </c>
    </row>
    <row r="22" s="1" customFormat="1" ht="21.75" customHeight="1" spans="1:241">
      <c r="A22" s="9" t="s">
        <v>25</v>
      </c>
      <c r="B22" s="18">
        <f>SUM(B23:B30)</f>
        <v>115000</v>
      </c>
      <c r="C22" s="18">
        <f>SUM(C23:C30)</f>
        <v>150000</v>
      </c>
      <c r="D22" s="18">
        <f>SUM(D23:D30)</f>
        <v>196140</v>
      </c>
      <c r="E22" s="11">
        <f t="shared" si="0"/>
        <v>170.55652173913</v>
      </c>
      <c r="F22" s="11">
        <v>140.042982499982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</row>
    <row r="23" ht="21.75" customHeight="1" spans="1:6">
      <c r="A23" s="19" t="s">
        <v>26</v>
      </c>
      <c r="B23" s="14">
        <v>10000</v>
      </c>
      <c r="C23" s="15">
        <v>10000</v>
      </c>
      <c r="D23" s="16">
        <v>10761</v>
      </c>
      <c r="E23" s="17">
        <f t="shared" si="0"/>
        <v>107.61</v>
      </c>
      <c r="F23" s="17">
        <v>113.345270697282</v>
      </c>
    </row>
    <row r="24" ht="21.75" customHeight="1" spans="1:6">
      <c r="A24" s="19" t="s">
        <v>27</v>
      </c>
      <c r="B24" s="14">
        <v>5500</v>
      </c>
      <c r="C24" s="15">
        <v>5500</v>
      </c>
      <c r="D24" s="16">
        <v>3717</v>
      </c>
      <c r="E24" s="17">
        <f t="shared" si="0"/>
        <v>67.5818181818182</v>
      </c>
      <c r="F24" s="17">
        <v>65.1305414403364</v>
      </c>
    </row>
    <row r="25" ht="21.75" customHeight="1" spans="1:6">
      <c r="A25" s="19" t="s">
        <v>28</v>
      </c>
      <c r="B25" s="14">
        <v>10000</v>
      </c>
      <c r="C25" s="15">
        <v>15890</v>
      </c>
      <c r="D25" s="16">
        <v>22835</v>
      </c>
      <c r="E25" s="17">
        <f t="shared" si="0"/>
        <v>228.35</v>
      </c>
      <c r="F25" s="17">
        <v>217.870432210667</v>
      </c>
    </row>
    <row r="26" ht="21.75" customHeight="1" spans="1:6">
      <c r="A26" s="19" t="s">
        <v>29</v>
      </c>
      <c r="B26" s="14"/>
      <c r="C26" s="15"/>
      <c r="D26" s="16"/>
      <c r="E26" s="17"/>
      <c r="F26" s="17"/>
    </row>
    <row r="27" ht="21.75" customHeight="1" spans="1:6">
      <c r="A27" s="19" t="s">
        <v>30</v>
      </c>
      <c r="B27" s="14">
        <v>86000</v>
      </c>
      <c r="C27" s="15">
        <v>115110</v>
      </c>
      <c r="D27" s="16">
        <v>152401</v>
      </c>
      <c r="E27" s="17">
        <f t="shared" si="0"/>
        <v>177.210465116279</v>
      </c>
      <c r="F27" s="17">
        <v>138.389103291714</v>
      </c>
    </row>
    <row r="28" ht="21.75" customHeight="1" spans="1:6">
      <c r="A28" s="19" t="s">
        <v>31</v>
      </c>
      <c r="B28" s="14"/>
      <c r="C28" s="15"/>
      <c r="D28" s="16"/>
      <c r="E28" s="17"/>
      <c r="F28" s="17"/>
    </row>
    <row r="29" ht="21.75" customHeight="1" spans="1:6">
      <c r="A29" s="19" t="s">
        <v>32</v>
      </c>
      <c r="B29" s="14">
        <v>500</v>
      </c>
      <c r="C29" s="15">
        <v>500</v>
      </c>
      <c r="D29" s="16">
        <v>609</v>
      </c>
      <c r="E29" s="17">
        <f t="shared" si="0"/>
        <v>121.8</v>
      </c>
      <c r="F29" s="17">
        <v>98.7034035656402</v>
      </c>
    </row>
    <row r="30" ht="21.75" customHeight="1" spans="1:6">
      <c r="A30" s="19" t="s">
        <v>33</v>
      </c>
      <c r="B30" s="14">
        <v>3000</v>
      </c>
      <c r="C30" s="15">
        <v>3000</v>
      </c>
      <c r="D30" s="16">
        <v>5817</v>
      </c>
      <c r="E30" s="17">
        <f t="shared" si="0"/>
        <v>193.9</v>
      </c>
      <c r="F30" s="17">
        <v>160.115606936416</v>
      </c>
    </row>
    <row r="31" ht="21.75" customHeight="1" spans="1:6">
      <c r="A31" s="20"/>
      <c r="B31" s="14"/>
      <c r="C31" s="16"/>
      <c r="D31" s="16"/>
      <c r="E31" s="11"/>
      <c r="F31" s="11"/>
    </row>
    <row r="32" ht="21.75" customHeight="1" spans="1:6">
      <c r="A32" s="9" t="s">
        <v>34</v>
      </c>
      <c r="B32" s="10">
        <f>B5+B22</f>
        <v>360000</v>
      </c>
      <c r="C32" s="11">
        <f>C5+C22</f>
        <v>380000</v>
      </c>
      <c r="D32" s="11">
        <f>D5+D22</f>
        <v>430333</v>
      </c>
      <c r="E32" s="11">
        <f t="shared" si="0"/>
        <v>119.536944444444</v>
      </c>
      <c r="F32" s="11">
        <v>122.834364724151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2020-08-25T01:37:00Z</dcterms:created>
  <dcterms:modified xsi:type="dcterms:W3CDTF">2024-04-15T03:43:49Z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64F23493826440C4A480EE01337F00DD</vt:lpwstr>
  </property>
</Properties>
</file>