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基金收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<sst xmlns="http://schemas.openxmlformats.org/spreadsheetml/2006/main" count="32" uniqueCount="31">
  <si>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2023年宣汉县县级政府性基金预算收入执行情况表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</si>
  <si>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</si>
  <si>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</si>
  <si>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预算数</t>
  </si>
  <si>
    <t>变动预算数</t>
  </si>
  <si>
    <t>实际执行数</t>
  </si>
  <si>
    <t>为预算%</t>
  </si>
  <si>
    <t>为上年决算%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</si>
  <si>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</si>
  <si>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</si>
  <si>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</si>
  <si>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</si>
  <si>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</si>
  <si>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</si>
  <si>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</si>
  <si>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</si>
  <si>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</si>
  <si>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</si>
  <si>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</si>
  <si>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</si>
  <si>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</si>
  <si>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</si>
  <si>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</si>
  <si>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</si>
  <si>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</si>
  <si>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</si>
  <si>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</si>
  <si>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</si>
  <si>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专项债务对应项目专项收入</t>
  </si>
  <si>
    <t xml:space="preserve">  其他政府性基金收入</t>
  </si>
  <si>
    <t>政府性基金预算收入合计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</si>
</sst>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 "/>
    <numFmt numFmtId="178" formatCode="0_ "/>
  </numFmts>
  <fonts count="28"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6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177" fontId="1" fillId="0" borderId="0" xfId="50" applyNumberFormat="1" applyFont="1" applyAlignment="1">
      <alignment horizontal="center" vertical="center"/>
    </xf>
    <xf numFmtId="176" fontId="1" fillId="0" borderId="0" xfId="50" applyNumberFormat="1" applyFont="1" applyAlignment="1">
      <alignment horizontal="center" vertical="center"/>
    </xf>
    <xf numFmtId="177" fontId="0" fillId="0" borderId="0" xfId="49" applyNumberFormat="1" applyFont="1" applyAlignment="1">
      <alignment vertical="center"/>
    </xf>
    <xf numFmtId="10" fontId="2" fillId="0" borderId="0" xfId="49" applyNumberFormat="1" applyFont="1" applyAlignment="1">
      <alignment horizontal="right" vertical="center"/>
    </xf>
    <xf numFmtId="10" fontId="2" fillId="0" borderId="0" xfId="49" applyNumberFormat="1" applyFont="1" applyAlignment="1">
      <alignment horizontal="center" vertical="center"/>
    </xf>
    <xf numFmtId="176" fontId="2" fillId="0" borderId="0" xfId="49" applyNumberFormat="1" applyFont="1" applyAlignment="1">
      <alignment horizontal="right" vertical="center"/>
    </xf>
    <xf numFmtId="176" fontId="2" fillId="0" borderId="0" xfId="49" applyNumberFormat="1" applyFont="1" applyAlignment="1">
      <alignment horizontal="center" vertical="center"/>
    </xf>
    <xf numFmtId="177" fontId="3" fillId="0" borderId="1" xfId="49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78" fontId="5" fillId="0" borderId="1" xfId="0" applyNumberFormat="1" applyFont="1" applyFill="1" applyBorder="1" applyAlignment="1" applyProtection="1">
      <alignment vertical="center" wrapText="1"/>
    </xf>
    <xf numFmtId="178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178" fontId="5" fillId="0" borderId="1" xfId="1" applyNumberFormat="1" applyFont="1" applyFill="1" applyBorder="1" applyAlignment="1">
      <alignment vertical="center" wrapText="1"/>
    </xf>
    <xf numFmtId="178" fontId="5" fillId="0" borderId="1" xfId="1" applyNumberFormat="1" applyFont="1" applyFill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 applyProtection="1">
      <alignment vertical="center" wrapText="1"/>
    </xf>
    <xf numFmtId="178" fontId="5" fillId="0" borderId="1" xfId="5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基金分析表(99.3)" xfId="50"/>
    <cellStyle name="常规 2 4 2 2" xfId="51"/>
  </cellStyles>
  <tableStyles count="0" defaultTableStyle="TableStyleMedium2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Zeros="0" tabSelected="1" workbookViewId="0">
      <selection activeCell="H5" sqref="H5"/>
    </sheetView>
  </sheetViews>
  <sheetFormatPr defaultColWidth="9" defaultRowHeight="14.25" outlineLevelCol="5"/>
  <cols>
    <col min="1" max="1" width="35.625" customWidth="1"/>
    <col min="2" max="2" width="22.5" customWidth="1"/>
    <col min="3" max="3" width="15.375" style="1" customWidth="1"/>
    <col min="4" max="4" width="15.75" customWidth="1"/>
    <col min="5" max="5" width="12.375" style="2" customWidth="1"/>
    <col min="6" max="6" width="14.125" style="3" customWidth="1"/>
  </cols>
  <sheetData>
    <row r="1" ht="18.95" customHeight="1"/>
    <row r="2" customFormat="1" ht="36.95" customHeight="1" spans="1:6">
      <c r="A2" s="4" t="s">
        <v>0</v>
      </c>
      <c r="B2" s="4"/>
      <c r="C2" s="4"/>
      <c r="D2" s="4"/>
      <c r="E2" s="5"/>
      <c r="F2" s="5"/>
    </row>
    <row r="3" customFormat="1" ht="21.95" customHeight="1" spans="1:6">
      <c r="A3" s="6"/>
      <c r="B3" s="7" t="s">
        <v>1</v>
      </c>
      <c r="C3" s="8"/>
      <c r="D3" s="7"/>
      <c r="E3" s="9"/>
      <c r="F3" s="10" t="s">
        <v>1</v>
      </c>
    </row>
    <row r="4" customFormat="1" ht="21" customHeight="1" spans="1:6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</row>
    <row r="5" customFormat="1" ht="21" customHeight="1" spans="1:6">
      <c r="A5" s="14" t="s">
        <v>8</v>
      </c>
      <c r="B5" s="15">
        <v>203100</v>
      </c>
      <c r="C5" s="16"/>
      <c r="D5" s="15"/>
      <c r="E5" s="17"/>
      <c r="F5" s="18"/>
    </row>
    <row r="6" customFormat="1" ht="22" customHeight="1" spans="1:6">
      <c r="A6" s="19" t="s">
        <v>9</v>
      </c>
      <c r="B6" s="20"/>
      <c r="C6" s="21"/>
      <c r="D6" s="20"/>
      <c r="E6" s="17"/>
      <c r="F6" s="22"/>
    </row>
    <row r="7" customFormat="1" ht="21" customHeight="1" spans="1:6">
      <c r="A7" s="19" t="s">
        <v>10</v>
      </c>
      <c r="B7" s="15"/>
      <c r="C7" s="16"/>
      <c r="D7" s="15"/>
      <c r="E7" s="17"/>
      <c r="F7" s="18"/>
    </row>
    <row r="8" customFormat="1" ht="21" customHeight="1" spans="1:6">
      <c r="A8" s="19" t="s">
        <v>11</v>
      </c>
      <c r="B8" s="15"/>
      <c r="C8" s="16"/>
      <c r="D8" s="15"/>
      <c r="E8" s="17"/>
      <c r="F8" s="18"/>
    </row>
    <row r="9" customFormat="1" ht="21" customHeight="1" spans="1:6">
      <c r="A9" s="19" t="s">
        <v>12</v>
      </c>
      <c r="B9" s="15">
        <v>5000</v>
      </c>
      <c r="C9" s="16"/>
      <c r="D9" s="15">
        <v>3496</v>
      </c>
      <c r="E9" s="17"/>
      <c r="F9" s="18"/>
    </row>
    <row r="10" customFormat="1" ht="21" customHeight="1" spans="1:6">
      <c r="A10" s="19" t="s">
        <v>13</v>
      </c>
      <c r="B10" s="15">
        <v>200</v>
      </c>
      <c r="C10" s="16"/>
      <c r="D10" s="15"/>
      <c r="E10" s="17"/>
      <c r="F10" s="18"/>
    </row>
    <row r="11" customFormat="1" ht="21" customHeight="1" spans="1:6">
      <c r="A11" s="19" t="s">
        <v>14</v>
      </c>
      <c r="B11" s="15">
        <v>194800</v>
      </c>
      <c r="C11" s="16">
        <v>193000</v>
      </c>
      <c r="D11" s="23">
        <v>235554</v>
      </c>
      <c r="E11" s="17">
        <f>D11/C11*100</f>
        <v>122.048704663212</v>
      </c>
      <c r="F11" s="18">
        <v>135.170775375293</v>
      </c>
    </row>
    <row r="12" customFormat="1" ht="21" customHeight="1" spans="1:6">
      <c r="A12" s="19" t="s">
        <v>15</v>
      </c>
      <c r="B12" s="15">
        <v>120000</v>
      </c>
      <c r="C12" s="24">
        <v>124900</v>
      </c>
      <c r="D12" s="23">
        <v>116146</v>
      </c>
      <c r="E12" s="17">
        <f t="shared" ref="E12:E27" si="0">D12/C12*100</f>
        <v>92.9911929543635</v>
      </c>
      <c r="F12" s="18"/>
    </row>
    <row r="13" customFormat="1" ht="21" customHeight="1" spans="1:6">
      <c r="A13" s="19" t="s">
        <v>16</v>
      </c>
      <c r="B13" s="15"/>
      <c r="C13" s="24">
        <v>820</v>
      </c>
      <c r="D13" s="23">
        <v>946</v>
      </c>
      <c r="E13" s="17">
        <f t="shared" si="0"/>
        <v>115.365853658537</v>
      </c>
      <c r="F13" s="18"/>
    </row>
    <row r="14" customFormat="1" ht="21" customHeight="1" spans="1:6">
      <c r="A14" s="19" t="s">
        <v>17</v>
      </c>
      <c r="B14" s="15"/>
      <c r="C14" s="24">
        <v>31712</v>
      </c>
      <c r="D14" s="23">
        <v>98374</v>
      </c>
      <c r="E14" s="17">
        <f t="shared" si="0"/>
        <v>310.210645812311</v>
      </c>
      <c r="F14" s="18"/>
    </row>
    <row r="15" customFormat="1" ht="21" customHeight="1" spans="1:6">
      <c r="A15" s="19" t="s">
        <v>18</v>
      </c>
      <c r="B15" s="15"/>
      <c r="C15" s="24">
        <v>-964</v>
      </c>
      <c r="D15" s="23">
        <v>-1295</v>
      </c>
      <c r="E15" s="17">
        <f t="shared" si="0"/>
        <v>134.336099585062</v>
      </c>
      <c r="F15" s="18"/>
    </row>
    <row r="16" customFormat="1" ht="21" customHeight="1" spans="1:6">
      <c r="A16" s="19" t="s">
        <v>19</v>
      </c>
      <c r="B16" s="15">
        <v>74800</v>
      </c>
      <c r="C16" s="24">
        <v>36532</v>
      </c>
      <c r="D16" s="23">
        <v>21383</v>
      </c>
      <c r="E16" s="17">
        <f t="shared" si="0"/>
        <v>58.5322457023979</v>
      </c>
      <c r="F16" s="18"/>
    </row>
    <row r="17" customFormat="1" ht="21" customHeight="1" spans="1:6">
      <c r="A17" s="19" t="s">
        <v>20</v>
      </c>
      <c r="B17" s="15"/>
      <c r="C17" s="16"/>
      <c r="D17" s="23"/>
      <c r="E17" s="17"/>
      <c r="F17" s="18">
        <v>0</v>
      </c>
    </row>
    <row r="18" customFormat="1" ht="21" customHeight="1" spans="1:6">
      <c r="A18" s="19" t="s">
        <v>21</v>
      </c>
      <c r="B18" s="15"/>
      <c r="C18" s="16"/>
      <c r="D18" s="15"/>
      <c r="E18" s="17"/>
      <c r="F18" s="18"/>
    </row>
    <row r="19" customFormat="1" ht="21" customHeight="1" spans="1:6">
      <c r="A19" s="19" t="s">
        <v>22</v>
      </c>
      <c r="B19" s="15">
        <v>1500</v>
      </c>
      <c r="C19" s="16">
        <v>13</v>
      </c>
      <c r="D19" s="15">
        <v>18</v>
      </c>
      <c r="E19" s="17">
        <f t="shared" si="0"/>
        <v>138.461538461538</v>
      </c>
      <c r="F19" s="18">
        <v>1.76297747306562</v>
      </c>
    </row>
    <row r="20" customFormat="1" ht="21" customHeight="1" spans="1:6">
      <c r="A20" s="19" t="s">
        <v>23</v>
      </c>
      <c r="B20" s="15"/>
      <c r="C20" s="16"/>
      <c r="D20" s="15"/>
      <c r="E20" s="17"/>
      <c r="F20" s="18"/>
    </row>
    <row r="21" customFormat="1" ht="21" customHeight="1" spans="1:6">
      <c r="A21" s="19" t="s">
        <v>24</v>
      </c>
      <c r="B21" s="15"/>
      <c r="C21" s="16"/>
      <c r="D21" s="15"/>
      <c r="E21" s="17"/>
      <c r="F21" s="18"/>
    </row>
    <row r="22" customFormat="1" ht="21" customHeight="1" spans="1:6">
      <c r="A22" s="19" t="s">
        <v>25</v>
      </c>
      <c r="B22" s="15"/>
      <c r="C22" s="16"/>
      <c r="D22" s="15"/>
      <c r="E22" s="17"/>
      <c r="F22" s="18"/>
    </row>
    <row r="23" customFormat="1" ht="21" customHeight="1" spans="1:6">
      <c r="A23" s="19" t="s">
        <v>26</v>
      </c>
      <c r="B23" s="15">
        <v>1600</v>
      </c>
      <c r="C23" s="16">
        <v>1500</v>
      </c>
      <c r="D23" s="15">
        <v>1627</v>
      </c>
      <c r="E23" s="17">
        <f t="shared" si="0"/>
        <v>108.466666666667</v>
      </c>
      <c r="F23" s="18">
        <v>104.764971023825</v>
      </c>
    </row>
    <row r="24" customFormat="1" ht="21" customHeight="1" spans="1:6">
      <c r="A24" s="19" t="s">
        <v>27</v>
      </c>
      <c r="B24" s="15"/>
      <c r="C24" s="16"/>
      <c r="D24" s="15"/>
      <c r="E24" s="17"/>
      <c r="F24" s="18"/>
    </row>
    <row r="25" customFormat="1" ht="21" customHeight="1" spans="1:6">
      <c r="A25" s="19" t="s">
        <v>28</v>
      </c>
      <c r="B25" s="15"/>
      <c r="C25" s="16">
        <v>6500</v>
      </c>
      <c r="D25" s="15">
        <v>6900</v>
      </c>
      <c r="E25" s="17">
        <f t="shared" si="0"/>
        <v>106.153846153846</v>
      </c>
      <c r="F25" s="18">
        <v>191.666666666667</v>
      </c>
    </row>
    <row r="26" customFormat="1" ht="21" customHeight="1" spans="1:6">
      <c r="A26" s="19" t="s">
        <v>29</v>
      </c>
      <c r="B26" s="15"/>
      <c r="C26" s="16"/>
      <c r="D26" s="15"/>
      <c r="E26" s="17"/>
      <c r="F26" s="18"/>
    </row>
    <row r="27" customFormat="1" ht="21" customHeight="1" spans="1:6">
      <c r="A27" s="25" t="s">
        <v>30</v>
      </c>
      <c r="B27" s="26">
        <v>203100</v>
      </c>
      <c r="C27" s="26">
        <f>C11+C19+C23+C25</f>
        <v>201013</v>
      </c>
      <c r="D27" s="26">
        <f>D9+D11+D19+D23+D25</f>
        <v>247595</v>
      </c>
      <c r="E27" s="17">
        <f t="shared" si="0"/>
        <v>123.173625586405</v>
      </c>
      <c r="F27" s="18">
        <v>135.768180472237</v>
      </c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2020-09-17T03:15:00Z</dcterms:created>
  <dcterms:modified xsi:type="dcterms:W3CDTF">2024-01-22T09:49:03Z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113DE7895B444F3F9743113561CC7F32</vt:lpwstr>
  </property>
</Properties>
</file>