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1610"/>
  </bookViews>
  <sheets>
    <sheet name="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'[9]11国资收入'!Module.Prix_SMC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Titles" localSheetId="0">公共预算收入!$1:$4</definedName>
    <definedName name="Prix_SMC">'[9]11国资收入'!Prix_SMC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<sst xmlns="http://schemas.openxmlformats.org/spreadsheetml/2006/main" count="33" uniqueCount="33">
  <si>
    <t>2023年宣汉县一般公共预算收入预算表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</si>
  <si>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</si>
  <si>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</si>
  <si>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预算基数</t>
  </si>
  <si>
    <r>
      <rPr>
        <b/>
        <sz val="12"/>
        <rFont val="宋体"/>
        <charset val="134"/>
      </rPr>
      <t>预算数</t>
    </r>
  </si>
  <si>
    <t>增长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</si>
  <si>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</si>
  <si>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</si>
  <si>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</si>
  <si>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</si>
  <si>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</si>
  <si>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</si>
  <si>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</si>
  <si>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</si>
  <si>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</si>
  <si>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</si>
  <si>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</si>
  <si>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</si>
  <si>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</si>
  <si>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</si>
  <si>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</si>
  <si>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</si>
  <si>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</si>
  <si>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</si>
  <si>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</si>
  <si>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</si>
  <si>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</si>
  <si>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</si>
  <si>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</si>
  <si>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</si>
  <si>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</si>
  <si>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</si>
  <si>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r>
      <rPr>
        <b/>
        <sz val="12"/>
        <rFont val="宋体"/>
        <charset val="134"/>
      </rPr>
      <t>收入合计</t>
    </r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</si>
</sst>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"/>
    <numFmt numFmtId="177" formatCode="#,##0.00_ "/>
    <numFmt numFmtId="178" formatCode="#,##0_);[Red]\(#,##0\)"/>
    <numFmt numFmtId="179" formatCode="0_ "/>
    <numFmt numFmtId="180" formatCode="0.0_ "/>
  </numFmts>
  <fonts count="28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37" applyFont="1" applyAlignment="1"/>
    <xf numFmtId="177" fontId="1" fillId="0" borderId="0" xfId="0" applyNumberFormat="1" applyFont="1"/>
    <xf numFmtId="0" fontId="3" fillId="2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78" fontId="0" fillId="0" borderId="0" xfId="0" applyNumberFormat="1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179" fontId="2" fillId="0" borderId="2" xfId="0" applyNumberFormat="1" applyFont="1" applyBorder="1" applyAlignment="1">
      <alignment vertical="center" wrapText="1"/>
    </xf>
    <xf numFmtId="180" fontId="2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79" fontId="1" fillId="0" borderId="2" xfId="52" applyNumberFormat="1" applyFont="1" applyFill="1" applyBorder="1" applyAlignment="1">
      <alignment vertical="center"/>
    </xf>
    <xf numFmtId="179" fontId="1" fillId="0" borderId="2" xfId="0" applyNumberFormat="1" applyFont="1" applyBorder="1" applyAlignment="1">
      <alignment vertical="center" wrapText="1"/>
    </xf>
    <xf numFmtId="180" fontId="1" fillId="0" borderId="2" xfId="0" applyNumberFormat="1" applyFont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176" fontId="2" fillId="0" borderId="2" xfId="23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 wrapText="1"/>
    </xf>
    <xf numFmtId="179" fontId="1" fillId="0" borderId="0" xfId="0" applyNumberFormat="1" applyFo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2001年预算：预算收入及财力（12月21日上午定案表）" xfId="37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5" xfId="51"/>
    <cellStyle name="常规_200704(第一稿）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showZeros="0" tabSelected="1" workbookViewId="0">
      <pane xSplit="1" ySplit="4" topLeftCell="B19" activePane="bottomRight" state="frozen"/>
      <selection/>
      <selection pane="topRight"/>
      <selection pane="bottomLeft"/>
      <selection pane="bottomRight" activeCell="E32" sqref="E32"/>
    </sheetView>
  </sheetViews>
  <sheetFormatPr defaultColWidth="9" defaultRowHeight="15" customHeight="1" outlineLevelCol="3"/>
  <cols>
    <col min="1" max="1" width="32.25" style="1" customWidth="1"/>
    <col min="2" max="3" width="14.25" style="1" customWidth="1"/>
    <col min="4" max="4" width="14.25" style="5" customWidth="1"/>
    <col min="5" max="16384" width="9" style="1"/>
  </cols>
  <sheetData>
    <row r="1" s="1" customFormat="1" ht="27" customHeight="1" spans="1:4">
      <c r="A1" s="6"/>
      <c r="D1" s="5"/>
    </row>
    <row r="2" s="1" customFormat="1" ht="27" customHeight="1" spans="1:4">
      <c r="A2" s="7" t="s">
        <v>0</v>
      </c>
      <c r="B2" s="7"/>
      <c r="C2" s="7"/>
      <c r="D2" s="7"/>
    </row>
    <row r="3" s="1" customFormat="1" ht="20.25" customHeight="1" spans="4:4">
      <c r="D3" s="8" t="s">
        <v>1</v>
      </c>
    </row>
    <row r="4" s="2" customFormat="1" ht="30.95" customHeight="1" spans="1:4">
      <c r="A4" s="9" t="s">
        <v>2</v>
      </c>
      <c r="B4" s="10" t="s">
        <v>3</v>
      </c>
      <c r="C4" s="11" t="s">
        <v>4</v>
      </c>
      <c r="D4" s="12" t="s">
        <v>5</v>
      </c>
    </row>
    <row r="5" s="3" customFormat="1" ht="20.25" customHeight="1" spans="1:4">
      <c r="A5" s="13" t="s">
        <v>6</v>
      </c>
      <c r="B5" s="14">
        <f>SUM(B6:B21)</f>
        <v>210277</v>
      </c>
      <c r="C5" s="14">
        <f>SUM(C6:C21)</f>
        <v>245000</v>
      </c>
      <c r="D5" s="15">
        <f t="shared" ref="D5:D7" si="0">(C5-B5)/B5*100</f>
        <v>16.5129804971538</v>
      </c>
    </row>
    <row r="6" s="3" customFormat="1" ht="20.25" customHeight="1" spans="1:4">
      <c r="A6" s="16" t="s">
        <v>7</v>
      </c>
      <c r="B6" s="17">
        <v>90306</v>
      </c>
      <c r="C6" s="18">
        <v>120000</v>
      </c>
      <c r="D6" s="19">
        <f t="shared" si="0"/>
        <v>32.8815361105574</v>
      </c>
    </row>
    <row r="7" s="3" customFormat="1" ht="20.25" customHeight="1" spans="1:4">
      <c r="A7" s="16" t="s">
        <v>8</v>
      </c>
      <c r="B7" s="17">
        <v>23941</v>
      </c>
      <c r="C7" s="18">
        <v>27000</v>
      </c>
      <c r="D7" s="19">
        <f t="shared" si="0"/>
        <v>12.77724405831</v>
      </c>
    </row>
    <row r="8" s="3" customFormat="1" ht="20.25" customHeight="1" spans="1:4">
      <c r="A8" s="16" t="s">
        <v>9</v>
      </c>
      <c r="B8" s="17"/>
      <c r="C8" s="18"/>
      <c r="D8" s="15"/>
    </row>
    <row r="9" s="3" customFormat="1" ht="20.25" customHeight="1" spans="1:4">
      <c r="A9" s="16" t="s">
        <v>10</v>
      </c>
      <c r="B9" s="17">
        <v>3725</v>
      </c>
      <c r="C9" s="18">
        <v>3800</v>
      </c>
      <c r="D9" s="19">
        <f t="shared" ref="D9:D20" si="1">(C9-B9)/B9*100</f>
        <v>2.01342281879195</v>
      </c>
    </row>
    <row r="10" s="3" customFormat="1" ht="20.25" customHeight="1" spans="1:4">
      <c r="A10" s="16" t="s">
        <v>11</v>
      </c>
      <c r="B10" s="17">
        <v>43295</v>
      </c>
      <c r="C10" s="18">
        <v>42000</v>
      </c>
      <c r="D10" s="19">
        <f t="shared" si="1"/>
        <v>-2.99110751818917</v>
      </c>
    </row>
    <row r="11" s="3" customFormat="1" ht="20.25" customHeight="1" spans="1:4">
      <c r="A11" s="16" t="s">
        <v>12</v>
      </c>
      <c r="B11" s="17">
        <v>10366</v>
      </c>
      <c r="C11" s="18">
        <v>10500</v>
      </c>
      <c r="D11" s="19">
        <f t="shared" si="1"/>
        <v>1.29268763264519</v>
      </c>
    </row>
    <row r="12" s="3" customFormat="1" ht="20.25" customHeight="1" spans="1:4">
      <c r="A12" s="16" t="s">
        <v>13</v>
      </c>
      <c r="B12" s="17">
        <v>3138</v>
      </c>
      <c r="C12" s="18">
        <v>3800</v>
      </c>
      <c r="D12" s="19">
        <f t="shared" si="1"/>
        <v>21.0962396430848</v>
      </c>
    </row>
    <row r="13" s="3" customFormat="1" ht="20.25" customHeight="1" spans="1:4">
      <c r="A13" s="16" t="s">
        <v>14</v>
      </c>
      <c r="B13" s="17">
        <v>2575</v>
      </c>
      <c r="C13" s="18">
        <v>2500</v>
      </c>
      <c r="D13" s="19">
        <f t="shared" si="1"/>
        <v>-2.9126213592233</v>
      </c>
    </row>
    <row r="14" s="3" customFormat="1" ht="20.25" customHeight="1" spans="1:4">
      <c r="A14" s="16" t="s">
        <v>15</v>
      </c>
      <c r="B14" s="17">
        <v>4124</v>
      </c>
      <c r="C14" s="18">
        <v>4000</v>
      </c>
      <c r="D14" s="19">
        <f t="shared" si="1"/>
        <v>-3.00678952473327</v>
      </c>
    </row>
    <row r="15" s="3" customFormat="1" ht="20.25" customHeight="1" spans="1:4">
      <c r="A15" s="16" t="s">
        <v>16</v>
      </c>
      <c r="B15" s="17">
        <v>11256</v>
      </c>
      <c r="C15" s="18">
        <v>10500</v>
      </c>
      <c r="D15" s="19">
        <f t="shared" si="1"/>
        <v>-6.71641791044776</v>
      </c>
    </row>
    <row r="16" s="3" customFormat="1" ht="20.25" customHeight="1" spans="1:4">
      <c r="A16" s="16" t="s">
        <v>17</v>
      </c>
      <c r="B16" s="17">
        <v>1725</v>
      </c>
      <c r="C16" s="18">
        <v>1800</v>
      </c>
      <c r="D16" s="19">
        <f t="shared" si="1"/>
        <v>4.34782608695652</v>
      </c>
    </row>
    <row r="17" s="3" customFormat="1" ht="20.25" customHeight="1" spans="1:4">
      <c r="A17" s="16" t="s">
        <v>18</v>
      </c>
      <c r="B17" s="17">
        <v>5043</v>
      </c>
      <c r="C17" s="18">
        <v>3400</v>
      </c>
      <c r="D17" s="19">
        <f t="shared" si="1"/>
        <v>-32.5798136030141</v>
      </c>
    </row>
    <row r="18" s="3" customFormat="1" ht="20.25" customHeight="1" spans="1:4">
      <c r="A18" s="16" t="s">
        <v>19</v>
      </c>
      <c r="B18" s="17">
        <v>10128</v>
      </c>
      <c r="C18" s="18">
        <v>15000</v>
      </c>
      <c r="D18" s="19">
        <f t="shared" si="1"/>
        <v>48.1042654028436</v>
      </c>
    </row>
    <row r="19" s="3" customFormat="1" ht="20.25" customHeight="1" spans="1:4">
      <c r="A19" s="16" t="s">
        <v>20</v>
      </c>
      <c r="B19" s="17">
        <v>68</v>
      </c>
      <c r="C19" s="18">
        <v>50</v>
      </c>
      <c r="D19" s="19">
        <f t="shared" si="1"/>
        <v>-26.4705882352941</v>
      </c>
    </row>
    <row r="20" s="3" customFormat="1" ht="20.25" customHeight="1" spans="1:4">
      <c r="A20" s="16" t="s">
        <v>21</v>
      </c>
      <c r="B20" s="17">
        <v>588</v>
      </c>
      <c r="C20" s="18">
        <v>650</v>
      </c>
      <c r="D20" s="19">
        <f t="shared" si="1"/>
        <v>10.5442176870748</v>
      </c>
    </row>
    <row r="21" s="3" customFormat="1" ht="20.25" customHeight="1" spans="1:4">
      <c r="A21" s="16" t="s">
        <v>22</v>
      </c>
      <c r="B21" s="17">
        <v>-1</v>
      </c>
      <c r="C21" s="18"/>
      <c r="D21" s="19"/>
    </row>
    <row r="22" s="3" customFormat="1" ht="20.25" customHeight="1" spans="1:4">
      <c r="A22" s="20" t="s">
        <v>23</v>
      </c>
      <c r="B22" s="21">
        <f>SUM(B23:B30)</f>
        <v>140051</v>
      </c>
      <c r="C22" s="21">
        <f>SUM(C23:C30)</f>
        <v>115000</v>
      </c>
      <c r="D22" s="15">
        <f t="shared" ref="D22:D25" si="2">(C22-B22)/B22*100</f>
        <v>-17.8870554298077</v>
      </c>
    </row>
    <row r="23" s="3" customFormat="1" ht="20.25" customHeight="1" spans="1:4">
      <c r="A23" s="22" t="s">
        <v>24</v>
      </c>
      <c r="B23" s="17">
        <v>9488</v>
      </c>
      <c r="C23" s="18">
        <v>10000</v>
      </c>
      <c r="D23" s="19">
        <f t="shared" si="2"/>
        <v>5.39629005059022</v>
      </c>
    </row>
    <row r="24" s="3" customFormat="1" ht="20.25" customHeight="1" spans="1:4">
      <c r="A24" s="22" t="s">
        <v>25</v>
      </c>
      <c r="B24" s="17">
        <v>5707</v>
      </c>
      <c r="C24" s="18">
        <v>5500</v>
      </c>
      <c r="D24" s="19">
        <f t="shared" si="2"/>
        <v>-3.6271245838444</v>
      </c>
    </row>
    <row r="25" s="3" customFormat="1" ht="20.25" customHeight="1" spans="1:4">
      <c r="A25" s="22" t="s">
        <v>26</v>
      </c>
      <c r="B25" s="17">
        <v>10481</v>
      </c>
      <c r="C25" s="18">
        <v>10000</v>
      </c>
      <c r="D25" s="19">
        <f t="shared" si="2"/>
        <v>-4.58925675031008</v>
      </c>
    </row>
    <row r="26" s="3" customFormat="1" ht="20.25" customHeight="1" spans="1:4">
      <c r="A26" s="22" t="s">
        <v>27</v>
      </c>
      <c r="B26" s="17"/>
      <c r="C26" s="18"/>
      <c r="D26" s="15"/>
    </row>
    <row r="27" s="3" customFormat="1" ht="20.25" customHeight="1" spans="1:4">
      <c r="A27" s="22" t="s">
        <v>28</v>
      </c>
      <c r="B27" s="17">
        <v>110125</v>
      </c>
      <c r="C27" s="18">
        <v>86000</v>
      </c>
      <c r="D27" s="19">
        <f t="shared" ref="D27:D30" si="3">(C27-B27)/B27*100</f>
        <v>-21.9069239500568</v>
      </c>
    </row>
    <row r="28" s="3" customFormat="1" ht="20.25" customHeight="1" spans="1:4">
      <c r="A28" s="22" t="s">
        <v>29</v>
      </c>
      <c r="B28" s="17"/>
      <c r="C28" s="18"/>
      <c r="D28" s="15"/>
    </row>
    <row r="29" s="3" customFormat="1" ht="20.25" customHeight="1" spans="1:4">
      <c r="A29" s="22" t="s">
        <v>30</v>
      </c>
      <c r="B29" s="17">
        <v>617</v>
      </c>
      <c r="C29" s="18">
        <v>500</v>
      </c>
      <c r="D29" s="19">
        <f t="shared" si="3"/>
        <v>-18.9627228525122</v>
      </c>
    </row>
    <row r="30" s="3" customFormat="1" ht="20.25" customHeight="1" spans="1:4">
      <c r="A30" s="22" t="s">
        <v>31</v>
      </c>
      <c r="B30" s="17">
        <v>3633</v>
      </c>
      <c r="C30" s="18">
        <v>3000</v>
      </c>
      <c r="D30" s="19">
        <f t="shared" si="3"/>
        <v>-17.4236168455822</v>
      </c>
    </row>
    <row r="31" s="3" customFormat="1" ht="20.25" customHeight="1" spans="1:4">
      <c r="A31" s="22"/>
      <c r="B31" s="18"/>
      <c r="C31" s="18"/>
      <c r="D31" s="15"/>
    </row>
    <row r="32" s="2" customFormat="1" ht="20.25" customHeight="1" spans="1:4">
      <c r="A32" s="23" t="s">
        <v>32</v>
      </c>
      <c r="B32" s="24">
        <f>B5+B22</f>
        <v>350328</v>
      </c>
      <c r="C32" s="24">
        <f>C5+C22</f>
        <v>360000</v>
      </c>
      <c r="D32" s="15">
        <v>2.9</v>
      </c>
    </row>
    <row r="33" s="4" customFormat="1" ht="16.5" customHeight="1" spans="1:4">
      <c r="A33" s="1"/>
      <c r="B33" s="1"/>
      <c r="C33" s="1"/>
      <c r="D33" s="5"/>
    </row>
    <row r="34" s="4" customFormat="1" ht="14.25" customHeight="1" spans="1:4">
      <c r="A34" s="1"/>
      <c r="B34" s="1"/>
      <c r="C34" s="1"/>
      <c r="D34" s="5"/>
    </row>
    <row r="35" s="1" customFormat="1" customHeight="1" spans="4:4">
      <c r="D35" s="5"/>
    </row>
    <row r="36" s="1" customFormat="1" customHeight="1" spans="3:4">
      <c r="C36" s="25"/>
      <c r="D36" s="5"/>
    </row>
  </sheetData>
  <sheetProtection formatCells="0" formatColumns="0" formatRows="0" insertRows="0" insertColumns="0" insertHyperlinks="0" deleteColumns="0" deleteRows="0" sort="0" autoFilter="0" pivotTables="0"/>
  <mergeCells count="1">
    <mergeCell ref="A2:D2"/>
  </mergeCells>
  <printOptions horizontalCentered="1"/>
  <pageMargins left="0.79" right="0.79" top="0.98" bottom="0.98" header="0.51" footer="0.16"/>
  <pageSetup paperSize="9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2020-12-25T09:29:00Z</dcterms:created>
  <dcterms:modified xsi:type="dcterms:W3CDTF">2023-05-04T07:46:56Z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A0377460325542E692CDFD40E1BBA6DA</vt:lpwstr>
  </property>
</Properties>
</file>