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90"/>
  </bookViews>
  <sheets>
    <sheet name="社保收入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 localSheetId="0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 localSheetId="0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</definedNames>
  <calcPr calcId="144525"/>
</workbook>
</file>

<file path=xl/sharedStrings.xml><?xml version="1.0" encoding="utf-8"?>
<sst xmlns="http://schemas.openxmlformats.org/spreadsheetml/2006/main" count="22" uniqueCount="22">
  <si>
    <t>2022年宣汉县社会保险基金收入执行情况表</t>
  </si>
  <si>
    <t>单位：万元，%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</si>
  <si>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</si>
  <si>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</si>
  <si>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调整预算数</t>
  </si>
  <si>
    <t>实际执行数</t>
  </si>
  <si>
    <t>为预算</t>
  </si>
  <si>
    <t>为上年决算</t>
  </si>
  <si>
    <t>一、企业职工基本养老保险基金收入</t>
  </si>
  <si>
    <t>二、失业保险基金收入</t>
  </si>
  <si>
    <t>三、职工基本医疗保险基金收入</t>
  </si>
  <si>
    <t>四、工伤保险基金收入</t>
  </si>
  <si>
    <t>五、城乡居民基本养老保险基金收入</t>
  </si>
  <si>
    <t xml:space="preserve">    其中：1.社会保险费收入</t>
  </si>
  <si>
    <t xml:space="preserve">          2.财政补贴收入</t>
  </si>
  <si>
    <t xml:space="preserve">          3.利息收入</t>
  </si>
  <si>
    <t xml:space="preserve">          4.委托投资收益</t>
  </si>
  <si>
    <t xml:space="preserve">          5.转移收入</t>
  </si>
  <si>
    <t xml:space="preserve">          6.其他收入</t>
  </si>
  <si>
    <t>六、机关事业单位基本养老保险基金收入</t>
  </si>
  <si>
    <t>七、城乡居民基本医疗保险基金收入</t>
  </si>
  <si>
    <t>社会保险基金收入合计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</si>
</sst>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sz val="11"/>
      <name val="宋体"/>
      <charset val="134"/>
    </font>
    <font>
      <sz val="10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mediumGray">
        <f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" fillId="0" borderId="0"/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0" borderId="0"/>
  </cellStyleXfs>
  <cellXfs count="15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 applyAlignment="1">
      <alignment horizontal="center" vertical="center"/>
    </xf>
    <xf numFmtId="0" fontId="1" fillId="0" borderId="1" xfId="51" applyFont="1" applyFill="1" applyBorder="1" applyAlignment="1">
      <alignment horizontal="right" vertical="center"/>
    </xf>
    <xf numFmtId="177" fontId="3" fillId="0" borderId="2" xfId="53" applyNumberFormat="1" applyFont="1" applyFill="1" applyBorder="1" applyAlignment="1">
      <alignment horizontal="center" vertical="center"/>
    </xf>
    <xf numFmtId="0" fontId="3" fillId="0" borderId="2" xfId="51" applyFont="1" applyFill="1" applyBorder="1" applyAlignment="1">
      <alignment horizontal="center" vertical="center" wrapText="1"/>
    </xf>
    <xf numFmtId="0" fontId="1" fillId="0" borderId="2" xfId="51" applyFont="1" applyFill="1" applyBorder="1" applyAlignment="1">
      <alignment horizontal="justify" vertical="center" wrapText="1"/>
    </xf>
    <xf numFmtId="0" fontId="3" fillId="0" borderId="2" xfId="51" applyFont="1" applyFill="1" applyBorder="1" applyAlignment="1">
      <alignment horizontal="right" vertical="center" wrapText="1"/>
    </xf>
    <xf numFmtId="0" fontId="4" fillId="0" borderId="2" xfId="49" applyFont="1" applyFill="1" applyBorder="1" applyAlignment="1">
      <alignment horizontal="right" vertical="center" wrapText="1"/>
    </xf>
    <xf numFmtId="176" fontId="4" fillId="0" borderId="2" xfId="49" applyNumberFormat="1" applyFont="1" applyFill="1" applyBorder="1" applyAlignment="1">
      <alignment horizontal="right" vertical="center" wrapText="1"/>
    </xf>
    <xf numFmtId="176" fontId="4" fillId="0" borderId="2" xfId="51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3" fontId="6" fillId="2" borderId="2" xfId="0" applyNumberFormat="1" applyFont="1" applyFill="1" applyBorder="1" applyAlignment="1" applyProtection="1">
      <alignment horizontal="right" vertical="center"/>
    </xf>
    <xf numFmtId="0" fontId="4" fillId="0" borderId="2" xfId="51" applyFont="1" applyFill="1" applyBorder="1" applyAlignment="1">
      <alignment horizontal="right" vertical="center" wrapText="1"/>
    </xf>
    <xf numFmtId="0" fontId="7" fillId="0" borderId="2" xfId="51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社保基金预算报人大建议表样 2 2 3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_(陈诚修改稿)2006年全省及省级财政决算及07年预算执行情况表(A4 留底自用) 2" xfId="38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_社保基金预算报人大建议表样" xfId="49"/>
    <cellStyle name="40% - 强调文字颜色 6" xfId="50" builtinId="51"/>
    <cellStyle name="常规_社保基金预算报人大建议表样 2" xfId="51"/>
    <cellStyle name="60% - 强调文字颜色 6" xfId="52" builtinId="52"/>
    <cellStyle name="常规_省级科预算草案表1.14 2" xfId="53"/>
    <cellStyle name="Normal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"/>
  <sheetViews>
    <sheetView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I19" sqref="I19"/>
    </sheetView>
  </sheetViews>
  <sheetFormatPr defaultColWidth="10" defaultRowHeight="14.25" outlineLevelCol="5"/>
  <cols>
    <col min="1" max="1" width="45.125" style="1" customWidth="1"/>
    <col min="2" max="6" width="14.5" style="1" customWidth="1"/>
    <col min="7" max="16384" width="10" style="1"/>
  </cols>
  <sheetData>
    <row r="1" ht="18" customHeight="1"/>
    <row r="2" ht="33" customHeight="1" spans="1:6">
      <c r="A2" s="2" t="s">
        <v>0</v>
      </c>
      <c r="B2" s="2"/>
      <c r="C2" s="2"/>
      <c r="D2" s="2"/>
      <c r="E2" s="2"/>
      <c r="F2" s="2"/>
    </row>
    <row r="3" ht="21" customHeight="1" spans="6:6">
      <c r="F3" s="3" t="s">
        <v>1</v>
      </c>
    </row>
    <row r="4" ht="40.5" customHeight="1" spans="1:6">
      <c r="A4" s="4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ht="26" customHeight="1" spans="1:6">
      <c r="A5" s="6" t="s">
        <v>8</v>
      </c>
      <c r="B5" s="7"/>
      <c r="C5" s="7"/>
      <c r="D5" s="7"/>
      <c r="E5" s="7"/>
      <c r="F5" s="7"/>
    </row>
    <row r="6" ht="26" customHeight="1" spans="1:6">
      <c r="A6" s="6" t="s">
        <v>9</v>
      </c>
      <c r="B6" s="7"/>
      <c r="C6" s="7"/>
      <c r="D6" s="7"/>
      <c r="E6" s="7"/>
      <c r="F6" s="7"/>
    </row>
    <row r="7" ht="26" customHeight="1" spans="1:6">
      <c r="A7" s="6" t="s">
        <v>10</v>
      </c>
      <c r="B7" s="7"/>
      <c r="C7" s="7"/>
      <c r="D7" s="7"/>
      <c r="E7" s="7"/>
      <c r="F7" s="7"/>
    </row>
    <row r="8" ht="26" customHeight="1" spans="1:6">
      <c r="A8" s="6" t="s">
        <v>11</v>
      </c>
      <c r="B8" s="7"/>
      <c r="C8" s="7"/>
      <c r="D8" s="7"/>
      <c r="E8" s="7"/>
      <c r="F8" s="7"/>
    </row>
    <row r="9" ht="26" customHeight="1" spans="1:6">
      <c r="A9" s="6" t="s">
        <v>12</v>
      </c>
      <c r="B9" s="8">
        <v>34426</v>
      </c>
      <c r="C9" s="9">
        <f>SUM(C10:C15)</f>
        <v>40287</v>
      </c>
      <c r="D9" s="9">
        <f>SUM(D10:D15)</f>
        <v>40287</v>
      </c>
      <c r="E9" s="10">
        <f>D9/C9*100</f>
        <v>100</v>
      </c>
      <c r="F9" s="10">
        <v>100.131729383109</v>
      </c>
    </row>
    <row r="10" ht="26" customHeight="1" spans="1:6">
      <c r="A10" s="11" t="s">
        <v>13</v>
      </c>
      <c r="B10" s="8">
        <v>5506</v>
      </c>
      <c r="C10" s="9">
        <v>12476</v>
      </c>
      <c r="D10" s="9">
        <v>12476</v>
      </c>
      <c r="E10" s="10">
        <f t="shared" ref="E10:E15" si="0">D10/C10*100</f>
        <v>100</v>
      </c>
      <c r="F10" s="10">
        <v>96.885920633688</v>
      </c>
    </row>
    <row r="11" ht="26" customHeight="1" spans="1:6">
      <c r="A11" s="11" t="s">
        <v>14</v>
      </c>
      <c r="B11" s="8">
        <v>25534</v>
      </c>
      <c r="C11" s="9">
        <v>25971</v>
      </c>
      <c r="D11" s="9">
        <v>25971</v>
      </c>
      <c r="E11" s="10">
        <f t="shared" si="0"/>
        <v>100</v>
      </c>
      <c r="F11" s="10">
        <v>102.59540175397</v>
      </c>
    </row>
    <row r="12" ht="26" customHeight="1" spans="1:6">
      <c r="A12" s="11" t="s">
        <v>15</v>
      </c>
      <c r="B12" s="8">
        <v>510</v>
      </c>
      <c r="C12" s="9">
        <v>400</v>
      </c>
      <c r="D12" s="9">
        <v>400</v>
      </c>
      <c r="E12" s="10">
        <f t="shared" si="0"/>
        <v>100</v>
      </c>
      <c r="F12" s="10">
        <v>120.12012012012</v>
      </c>
    </row>
    <row r="13" ht="26" customHeight="1" spans="1:6">
      <c r="A13" s="11" t="s">
        <v>16</v>
      </c>
      <c r="B13" s="8">
        <v>2794</v>
      </c>
      <c r="C13" s="9">
        <v>1330</v>
      </c>
      <c r="D13" s="9">
        <v>1330</v>
      </c>
      <c r="E13" s="10">
        <f t="shared" si="0"/>
        <v>100</v>
      </c>
      <c r="F13" s="10">
        <v>85.0383631713555</v>
      </c>
    </row>
    <row r="14" ht="26" customHeight="1" spans="1:6">
      <c r="A14" s="11" t="s">
        <v>17</v>
      </c>
      <c r="B14" s="8">
        <v>21</v>
      </c>
      <c r="C14" s="9">
        <v>70</v>
      </c>
      <c r="D14" s="9">
        <v>70</v>
      </c>
      <c r="E14" s="10">
        <f t="shared" si="0"/>
        <v>100</v>
      </c>
      <c r="F14" s="10">
        <v>142.857142857143</v>
      </c>
    </row>
    <row r="15" ht="26" customHeight="1" spans="1:6">
      <c r="A15" s="11" t="s">
        <v>18</v>
      </c>
      <c r="B15" s="8">
        <v>61</v>
      </c>
      <c r="C15" s="9">
        <v>40</v>
      </c>
      <c r="D15" s="9">
        <v>40</v>
      </c>
      <c r="E15" s="10">
        <f t="shared" si="0"/>
        <v>100</v>
      </c>
      <c r="F15" s="10">
        <v>41.2371134020619</v>
      </c>
    </row>
    <row r="16" ht="26" customHeight="1" spans="1:6">
      <c r="A16" s="6" t="s">
        <v>19</v>
      </c>
      <c r="B16" s="8"/>
      <c r="C16" s="8"/>
      <c r="D16" s="12">
        <v>0</v>
      </c>
      <c r="E16" s="10"/>
      <c r="F16" s="13"/>
    </row>
    <row r="17" ht="26" customHeight="1" spans="1:6">
      <c r="A17" s="6" t="s">
        <v>20</v>
      </c>
      <c r="B17" s="8"/>
      <c r="C17" s="8"/>
      <c r="D17" s="13"/>
      <c r="E17" s="13"/>
      <c r="F17" s="13"/>
    </row>
    <row r="18" ht="26" customHeight="1" spans="1:6">
      <c r="A18" s="6"/>
      <c r="B18" s="8"/>
      <c r="C18" s="8"/>
      <c r="D18" s="13"/>
      <c r="E18" s="13"/>
      <c r="F18" s="13"/>
    </row>
    <row r="19" ht="34" customHeight="1" spans="1:6">
      <c r="A19" s="5" t="s">
        <v>21</v>
      </c>
      <c r="B19" s="14">
        <f>SUM(B9:B9)</f>
        <v>34426</v>
      </c>
      <c r="C19" s="14">
        <f>SUM(C9:C9)</f>
        <v>40287</v>
      </c>
      <c r="D19" s="14">
        <f>SUM(D9:D9)</f>
        <v>40287</v>
      </c>
      <c r="E19" s="14"/>
      <c r="F19" s="14"/>
    </row>
    <row r="20" ht="30.2" customHeight="1"/>
  </sheetData>
  <mergeCells count="1">
    <mergeCell ref="A2:F2"/>
  </mergeCells>
  <printOptions horizontalCentered="1"/>
  <pageMargins left="0.551181102362205" right="0.551181102362205" top="0.275590551181102" bottom="0.393700787401575" header="0.590551181102362" footer="0.15748031496063"/>
  <pageSetup paperSize="9" scale="94" firstPageNumber="126" orientation="landscape" useFirstPageNumber="1" horizontalDpi="600" verticalDpi="600"/>
  <headerFooter alignWithMargins="0"/>
  <ignoredErrors>
    <ignoredError sqref="D9:D1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社保收入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2020-09-22T08:24:00Z</dcterms:created>
  <dcterms:modified xsi:type="dcterms:W3CDTF">2023-03-28T01:19:06Z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553EA5C3D2D447BA8F2D2C4D4FD08622</vt:lpwstr>
  </property>
</Properties>
</file>