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<sst xmlns="http://schemas.openxmlformats.org/spreadsheetml/2006/main" count="34" uniqueCount="33">
  <si>
    <t>2022年宣汉县一般公共预算收支执行情况平衡表</t>
  </si>
  <si>
    <t>单位：万元</t>
  </si>
  <si>
    <t>收   入</t>
  </si>
  <si>
    <t>实际执行数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</si>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</sst>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0" borderId="0"/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6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2" applyNumberFormat="1" applyFont="1" applyFill="1" applyBorder="1" applyAlignment="1" applyProtection="1">
      <alignment horizontal="center" vertical="center"/>
    </xf>
    <xf numFmtId="0" fontId="2" fillId="0" borderId="2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left" vertical="center"/>
    </xf>
    <xf numFmtId="178" fontId="5" fillId="0" borderId="3" xfId="12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horizontal="left" vertical="center"/>
    </xf>
    <xf numFmtId="0" fontId="1" fillId="0" borderId="3" xfId="52" applyNumberFormat="1" applyFont="1" applyFill="1" applyBorder="1" applyAlignment="1" applyProtection="1">
      <alignment horizontal="left" vertical="center"/>
    </xf>
    <xf numFmtId="178" fontId="6" fillId="0" borderId="3" xfId="12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horizontal="left" vertical="center"/>
    </xf>
    <xf numFmtId="180" fontId="7" fillId="0" borderId="3" xfId="12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vertical="center"/>
    </xf>
    <xf numFmtId="180" fontId="6" fillId="0" borderId="3" xfId="12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vertical="center"/>
    </xf>
    <xf numFmtId="181" fontId="1" fillId="0" borderId="3" xfId="53" applyNumberFormat="1" applyFont="1" applyFill="1" applyBorder="1" applyAlignment="1">
      <alignment vertical="center"/>
    </xf>
    <xf numFmtId="0" fontId="1" fillId="0" borderId="3" xfId="52" applyFont="1" applyFill="1" applyBorder="1"/>
    <xf numFmtId="0" fontId="2" fillId="0" borderId="3" xfId="52" applyFont="1" applyFill="1" applyBorder="1" applyAlignment="1">
      <alignment horizontal="center" vertical="center"/>
    </xf>
    <xf numFmtId="178" fontId="5" fillId="0" borderId="3" xfId="12" applyNumberFormat="1" applyFont="1" applyFill="1" applyBorder="1" applyAlignment="1">
      <alignment horizontal="center" vertical="center" wrapText="1"/>
    </xf>
    <xf numFmtId="179" fontId="2" fillId="0" borderId="3" xfId="52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0" borderId="3" xfId="24" applyFont="1" applyFill="1" applyBorder="1"/>
    <xf numFmtId="0" fontId="1" fillId="0" borderId="3" xfId="24" applyFont="1" applyFill="1" applyBorder="1" applyAlignment="1">
      <alignment horizontal="center"/>
    </xf>
    <xf numFmtId="0" fontId="1" fillId="0" borderId="3" xfId="24" applyFont="1" applyFill="1" applyBorder="1" applyAlignment="1">
      <alignment vertical="center"/>
    </xf>
    <xf numFmtId="0" fontId="6" fillId="0" borderId="3" xfId="24" applyFont="1" applyFill="1" applyBorder="1" applyAlignment="1">
      <alignment horizontal="right"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" xfId="51"/>
    <cellStyle name="常规 26 2 2" xfId="52"/>
    <cellStyle name="常规_一般预算简表_2006年预算执行及2007年预算安排(新科目　A4)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topLeftCell="A11" workbookViewId="0">
      <selection activeCell="D22" sqref="D22"/>
    </sheetView>
  </sheetViews>
  <sheetFormatPr defaultColWidth="9" defaultRowHeight="14.25"/>
  <cols>
    <col min="1" max="1" width="40.625" style="3" customWidth="1"/>
    <col min="2" max="2" width="22.375" style="4" customWidth="1"/>
    <col min="3" max="3" width="33.25" style="3" customWidth="1"/>
    <col min="4" max="4" width="24.37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350328</v>
      </c>
      <c r="C5" s="14" t="s">
        <v>6</v>
      </c>
      <c r="D5" s="13">
        <v>813520</v>
      </c>
    </row>
    <row r="6" s="2" customFormat="1" ht="34.15" customHeight="1" spans="1:4">
      <c r="A6" s="12" t="s">
        <v>7</v>
      </c>
      <c r="B6" s="13">
        <f>B7+B11+B12+B16+B17</f>
        <v>622096</v>
      </c>
      <c r="C6" s="14" t="s">
        <v>8</v>
      </c>
      <c r="D6" s="13">
        <f>D7+D10+D11</f>
        <v>85206</v>
      </c>
    </row>
    <row r="7" s="1" customFormat="1" ht="34.15" customHeight="1" spans="1:4">
      <c r="A7" s="15" t="s">
        <v>9</v>
      </c>
      <c r="B7" s="16">
        <f>SUM(B8:B10)</f>
        <v>565697</v>
      </c>
      <c r="C7" s="17" t="s">
        <v>10</v>
      </c>
      <c r="D7" s="16">
        <f>D8+D9</f>
        <v>85178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547848</v>
      </c>
      <c r="C9" s="17" t="s">
        <v>14</v>
      </c>
      <c r="D9" s="16">
        <v>85155</v>
      </c>
    </row>
    <row r="10" s="1" customFormat="1" ht="34.15" customHeight="1" spans="1:4">
      <c r="A10" s="15" t="s">
        <v>15</v>
      </c>
      <c r="B10" s="16">
        <v>38614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16796</v>
      </c>
      <c r="C11" s="17" t="s">
        <v>18</v>
      </c>
      <c r="D11" s="16">
        <v>28</v>
      </c>
    </row>
    <row r="12" ht="34.15" customHeight="1" spans="1:4">
      <c r="A12" s="15" t="s">
        <v>19</v>
      </c>
      <c r="B12" s="16">
        <v>25114</v>
      </c>
      <c r="C12" s="19" t="s">
        <v>20</v>
      </c>
      <c r="D12" s="13">
        <f>D13</f>
        <v>97020</v>
      </c>
    </row>
    <row r="13" ht="34.15" customHeight="1" spans="1:4">
      <c r="A13" s="15" t="s">
        <v>21</v>
      </c>
      <c r="B13" s="16">
        <v>25000</v>
      </c>
      <c r="C13" s="17" t="s">
        <v>22</v>
      </c>
      <c r="D13" s="16">
        <v>97020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>
        <v>10589</v>
      </c>
      <c r="C16" s="14"/>
      <c r="D16" s="16"/>
    </row>
    <row r="17" ht="34.15" customHeight="1" spans="1:4">
      <c r="A17" s="15" t="s">
        <v>26</v>
      </c>
      <c r="B17" s="16">
        <v>3900</v>
      </c>
      <c r="C17" s="14"/>
      <c r="D17" s="13"/>
    </row>
    <row r="18" ht="34.15" customHeight="1" spans="1:4">
      <c r="A18" s="12" t="s">
        <v>27</v>
      </c>
      <c r="B18" s="16">
        <f>SUM(B19)</f>
        <v>99056</v>
      </c>
      <c r="C18" s="21"/>
      <c r="D18" s="16"/>
    </row>
    <row r="19" ht="34.15" customHeight="1" spans="1:4">
      <c r="A19" s="15" t="s">
        <v>28</v>
      </c>
      <c r="B19" s="16">
        <v>99056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29</v>
      </c>
      <c r="B21" s="25">
        <f>B5+B6+B18</f>
        <v>1071480</v>
      </c>
      <c r="C21" s="26" t="s">
        <v>30</v>
      </c>
      <c r="D21" s="27">
        <f>D5+D6+D12</f>
        <v>995746</v>
      </c>
    </row>
    <row r="22" ht="34.15" customHeight="1" spans="1:4">
      <c r="A22" s="28"/>
      <c r="B22" s="29"/>
      <c r="C22" s="14" t="s">
        <v>31</v>
      </c>
      <c r="D22" s="16">
        <v>75734</v>
      </c>
    </row>
    <row r="23" ht="34.15" customHeight="1" spans="1:4">
      <c r="A23" s="28"/>
      <c r="B23" s="29"/>
      <c r="C23" s="30" t="s">
        <v>32</v>
      </c>
      <c r="D23" s="31">
        <v>0</v>
      </c>
    </row>
  </sheetData>
  <mergeCells count="1">
    <mergeCell ref="A2:D2"/>
  </mergeCells>
  <printOptions horizontalCentered="1"/>
  <pageMargins left="0.551181102362205" right="0.551181102362205" top="0.275590551181102" bottom="0.393700787401575" header="0.590551181102362" footer="0.15748031496063"/>
  <pageSetup paperSize="9" scale="7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2020-08-25T01:54:00Z</dcterms:created>
  <cp:lastPrinted>2022-02-09T03:58:00Z</cp:lastPrinted>
  <dcterms:modified xsi:type="dcterms:W3CDTF">2023-03-14T03:02:38Z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5DD6DD4F68024716AECD263E9795F07D</vt:lpwstr>
  </property>
</Properties>
</file>