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县级基金支出" sheetId="1" r:id="rId1"/>
  </sheets>
  <calcPr calcId="144525"/>
</workbook>
</file>

<file path=xl/sharedStrings.xml><?xml version="1.0" encoding="utf-8"?>
<sst xmlns="http://schemas.openxmlformats.org/spreadsheetml/2006/main" count="35" uniqueCount="35">
  <si>
    <t>2022年宣汉县县级政府性基金预算支出执行情况表</t>
  </si>
  <si>
    <t>单位：万元，%</t>
  </si>
  <si>
    <t>预    算    科    目</t>
  </si>
  <si>
    <t>年初预算数</t>
  </si>
  <si>
    <t>调整预算数</t>
  </si>
  <si>
    <t>实际执行数</t>
  </si>
  <si>
    <t>为预算</t>
  </si>
  <si>
    <t>为上年决算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</si>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</sst>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32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sz val="10"/>
      <name val="Times New Roman"/>
      <charset val="134"/>
    </font>
    <font>
      <b/>
      <sz val="12"/>
      <name val="宋体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6" applyNumberFormat="0" applyAlignment="0" applyProtection="0">
      <alignment vertical="center"/>
    </xf>
    <xf numFmtId="0" fontId="25" fillId="12" borderId="2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0" borderId="0"/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1" fillId="0" borderId="0" xfId="0" applyFont="1">
      <alignment vertical="center"/>
    </xf>
    <xf numFmtId="177" fontId="2" fillId="0" borderId="0" xfId="51" applyNumberFormat="1" applyFont="1" applyAlignment="1">
      <alignment horizontal="center" vertical="center"/>
    </xf>
    <xf numFmtId="177" fontId="2" fillId="0" borderId="0" xfId="51" applyNumberFormat="1" applyFont="1" applyAlignment="1">
      <alignment horizontal="right" vertical="center"/>
    </xf>
    <xf numFmtId="176" fontId="2" fillId="0" borderId="0" xfId="51" applyNumberFormat="1" applyFont="1" applyAlignment="1">
      <alignment horizontal="right" vertical="center"/>
    </xf>
    <xf numFmtId="177" fontId="0" fillId="0" borderId="0" xfId="52" applyNumberFormat="1" applyFont="1" applyAlignment="1">
      <alignment vertical="center"/>
    </xf>
    <xf numFmtId="177" fontId="0" fillId="0" borderId="0" xfId="52" applyNumberFormat="1" applyFont="1" applyAlignment="1">
      <alignment horizontal="right" vertical="center"/>
    </xf>
    <xf numFmtId="176" fontId="0" fillId="0" borderId="0" xfId="52" applyNumberFormat="1" applyFont="1" applyAlignment="1">
      <alignment horizontal="right" vertical="center"/>
    </xf>
    <xf numFmtId="176" fontId="1" fillId="0" borderId="0" xfId="52" applyNumberFormat="1" applyFont="1" applyAlignment="1">
      <alignment horizontal="right" vertical="center"/>
    </xf>
    <xf numFmtId="177" fontId="3" fillId="0" borderId="1" xfId="52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176" fontId="6" fillId="0" borderId="1" xfId="42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vertical="center" shrinkToFit="1"/>
    </xf>
    <xf numFmtId="176" fontId="6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176" fontId="7" fillId="0" borderId="1" xfId="42" applyNumberFormat="1" applyFont="1" applyFill="1" applyBorder="1" applyAlignment="1">
      <alignment horizontal="right" vertical="center" wrapText="1"/>
    </xf>
    <xf numFmtId="0" fontId="7" fillId="0" borderId="1" xfId="5" applyFont="1" applyFill="1" applyBorder="1" applyAlignment="1">
      <alignment horizontal="right" vertical="center"/>
    </xf>
    <xf numFmtId="176" fontId="8" fillId="0" borderId="1" xfId="42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righ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常规_基金预算_1" xfId="42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基金分析表(99.3)" xfId="51"/>
    <cellStyle name="常规 10 4 3 2" xfId="52"/>
    <cellStyle name="常规 2" xfId="53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Zeros="0" tabSelected="1" topLeftCell="A7" workbookViewId="0">
      <selection activeCell="H31" sqref="H31"/>
    </sheetView>
  </sheetViews>
  <sheetFormatPr defaultColWidth="9" defaultRowHeight="14.25" outlineLevelCol="5"/>
  <cols>
    <col min="1" max="1" width="45.375" customWidth="1"/>
    <col min="2" max="4" width="11.625" style="1" customWidth="1"/>
    <col min="5" max="6" width="11.625" style="2" customWidth="1"/>
    <col min="7" max="7" width="12.625"/>
  </cols>
  <sheetData>
    <row r="1" ht="16" customHeight="1" spans="1:1">
      <c r="A1" s="3"/>
    </row>
    <row r="2" ht="36" customHeight="1" spans="1:6">
      <c r="A2" s="4" t="s">
        <v>0</v>
      </c>
      <c r="B2" s="5"/>
      <c r="C2" s="5"/>
      <c r="D2" s="5"/>
      <c r="E2" s="6"/>
      <c r="F2" s="6"/>
    </row>
    <row r="3" spans="1:6">
      <c r="A3" s="7"/>
      <c r="B3" s="8"/>
      <c r="C3" s="8"/>
      <c r="D3" s="8"/>
      <c r="E3" s="9"/>
      <c r="F3" s="10" t="s">
        <v>1</v>
      </c>
    </row>
    <row r="4" ht="21" customHeight="1" spans="1:6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</row>
    <row r="5" ht="20" customHeight="1" spans="1:6">
      <c r="A5" s="14" t="s">
        <v>8</v>
      </c>
      <c r="B5" s="15"/>
      <c r="C5" s="15">
        <v>23</v>
      </c>
      <c r="D5" s="15"/>
      <c r="E5" s="16"/>
      <c r="F5" s="16"/>
    </row>
    <row r="6" ht="20" customHeight="1" spans="1:6">
      <c r="A6" s="17" t="s">
        <v>9</v>
      </c>
      <c r="B6" s="15"/>
      <c r="C6" s="15">
        <v>23</v>
      </c>
      <c r="D6" s="15"/>
      <c r="E6" s="16"/>
      <c r="F6" s="16"/>
    </row>
    <row r="7" ht="20" customHeight="1" spans="1:6">
      <c r="A7" s="17" t="s">
        <v>10</v>
      </c>
      <c r="B7" s="15"/>
      <c r="C7" s="15"/>
      <c r="D7" s="15"/>
      <c r="E7" s="16"/>
      <c r="F7" s="16"/>
    </row>
    <row r="8" ht="20" customHeight="1" spans="1:6">
      <c r="A8" s="18" t="s">
        <v>11</v>
      </c>
      <c r="B8" s="15"/>
      <c r="C8" s="19"/>
      <c r="D8" s="19"/>
      <c r="E8" s="16"/>
      <c r="F8" s="16"/>
    </row>
    <row r="9" ht="20" customHeight="1" spans="1:6">
      <c r="A9" s="14" t="s">
        <v>12</v>
      </c>
      <c r="B9" s="19"/>
      <c r="C9" s="19">
        <v>1734</v>
      </c>
      <c r="D9" s="19">
        <v>484</v>
      </c>
      <c r="E9" s="16">
        <f t="shared" ref="E6:E30" si="0">D9/C9*100</f>
        <v>27.9123414071511</v>
      </c>
      <c r="F9" s="16">
        <v>56.8742655699177</v>
      </c>
    </row>
    <row r="10" ht="20" customHeight="1" spans="1:6">
      <c r="A10" s="17" t="s">
        <v>13</v>
      </c>
      <c r="B10" s="19"/>
      <c r="C10" s="19">
        <v>1734</v>
      </c>
      <c r="D10" s="19">
        <v>484</v>
      </c>
      <c r="E10" s="16">
        <f t="shared" si="0"/>
        <v>27.9123414071511</v>
      </c>
      <c r="F10" s="16">
        <v>58.7378640776699</v>
      </c>
    </row>
    <row r="11" ht="20" customHeight="1" spans="1:6">
      <c r="A11" s="18" t="s">
        <v>14</v>
      </c>
      <c r="B11" s="19"/>
      <c r="C11" s="19"/>
      <c r="D11" s="19"/>
      <c r="E11" s="16"/>
      <c r="F11" s="16"/>
    </row>
    <row r="12" ht="20" customHeight="1" spans="1:6">
      <c r="A12" s="14" t="s">
        <v>15</v>
      </c>
      <c r="B12" s="20">
        <f>SUM(B13:B19)</f>
        <v>102680</v>
      </c>
      <c r="C12" s="19">
        <f>SUM(C13:C19)</f>
        <v>144496</v>
      </c>
      <c r="D12" s="19">
        <f>SUM(D13:D19)</f>
        <v>151479</v>
      </c>
      <c r="E12" s="16">
        <f t="shared" si="0"/>
        <v>104.832659727605</v>
      </c>
      <c r="F12" s="16">
        <v>70.7796182510572</v>
      </c>
    </row>
    <row r="13" ht="20" customHeight="1" spans="1:6">
      <c r="A13" s="18" t="s">
        <v>16</v>
      </c>
      <c r="B13" s="21">
        <v>95780</v>
      </c>
      <c r="C13" s="22">
        <v>119117</v>
      </c>
      <c r="D13" s="19">
        <v>124977</v>
      </c>
      <c r="E13" s="16">
        <f t="shared" si="0"/>
        <v>104.919532896228</v>
      </c>
      <c r="F13" s="16">
        <v>62.6891051364366</v>
      </c>
    </row>
    <row r="14" ht="20" customHeight="1" spans="1:6">
      <c r="A14" s="17" t="s">
        <v>17</v>
      </c>
      <c r="B14" s="21">
        <v>2500</v>
      </c>
      <c r="C14" s="22">
        <v>611</v>
      </c>
      <c r="D14" s="19">
        <v>1928</v>
      </c>
      <c r="E14" s="16">
        <f t="shared" si="0"/>
        <v>315.548281505728</v>
      </c>
      <c r="F14" s="16">
        <v>18.306114698063</v>
      </c>
    </row>
    <row r="15" ht="20" customHeight="1" spans="1:6">
      <c r="A15" s="17" t="s">
        <v>18</v>
      </c>
      <c r="B15" s="21"/>
      <c r="C15" s="19"/>
      <c r="D15" s="19"/>
      <c r="E15" s="16"/>
      <c r="F15" s="16"/>
    </row>
    <row r="16" ht="20" customHeight="1" spans="1:6">
      <c r="A16" s="17" t="s">
        <v>19</v>
      </c>
      <c r="B16" s="21">
        <v>2800</v>
      </c>
      <c r="C16" s="22">
        <v>1215</v>
      </c>
      <c r="D16" s="19">
        <v>1021</v>
      </c>
      <c r="E16" s="16">
        <f t="shared" si="0"/>
        <v>84.0329218106996</v>
      </c>
      <c r="F16" s="16">
        <v>44.0846286701209</v>
      </c>
    </row>
    <row r="17" ht="20" customHeight="1" spans="1:6">
      <c r="A17" s="17" t="s">
        <v>20</v>
      </c>
      <c r="B17" s="21">
        <v>1600</v>
      </c>
      <c r="C17" s="22">
        <v>1553</v>
      </c>
      <c r="D17" s="19">
        <v>1553</v>
      </c>
      <c r="E17" s="16">
        <f t="shared" si="0"/>
        <v>100</v>
      </c>
      <c r="F17" s="16">
        <v>98.2911392405063</v>
      </c>
    </row>
    <row r="18" ht="20" customHeight="1" spans="1:6">
      <c r="A18" s="17" t="s">
        <v>21</v>
      </c>
      <c r="B18" s="21"/>
      <c r="C18" s="22">
        <v>22000</v>
      </c>
      <c r="D18" s="19">
        <v>22000</v>
      </c>
      <c r="E18" s="16"/>
      <c r="F18" s="16">
        <v>0</v>
      </c>
    </row>
    <row r="19" ht="20" customHeight="1" spans="1:6">
      <c r="A19" s="18" t="s">
        <v>22</v>
      </c>
      <c r="B19" s="21"/>
      <c r="C19" s="19"/>
      <c r="D19" s="19"/>
      <c r="E19" s="16"/>
      <c r="F19" s="16"/>
    </row>
    <row r="20" ht="20" customHeight="1" spans="1:6">
      <c r="A20" s="14" t="s">
        <v>23</v>
      </c>
      <c r="B20" s="21"/>
      <c r="C20" s="19">
        <v>1745</v>
      </c>
      <c r="D20" s="15">
        <v>40</v>
      </c>
      <c r="E20" s="16">
        <f t="shared" si="0"/>
        <v>2.29226361031519</v>
      </c>
      <c r="F20" s="16">
        <v>2.69541778975741</v>
      </c>
    </row>
    <row r="21" ht="20" customHeight="1" spans="1:6">
      <c r="A21" s="17" t="s">
        <v>24</v>
      </c>
      <c r="B21" s="21"/>
      <c r="C21" s="19">
        <v>1745</v>
      </c>
      <c r="D21" s="19">
        <v>40</v>
      </c>
      <c r="E21" s="16">
        <f t="shared" si="0"/>
        <v>2.29226361031519</v>
      </c>
      <c r="F21" s="16">
        <v>2.69541778975741</v>
      </c>
    </row>
    <row r="22" ht="20" customHeight="1" spans="1:6">
      <c r="A22" s="17" t="s">
        <v>25</v>
      </c>
      <c r="B22" s="21"/>
      <c r="C22" s="19"/>
      <c r="D22" s="19"/>
      <c r="E22" s="16"/>
      <c r="F22" s="16"/>
    </row>
    <row r="23" ht="20" customHeight="1" spans="1:6">
      <c r="A23" s="18" t="s">
        <v>26</v>
      </c>
      <c r="B23" s="21"/>
      <c r="C23" s="19"/>
      <c r="D23" s="19"/>
      <c r="E23" s="16"/>
      <c r="F23" s="16"/>
    </row>
    <row r="24" ht="20" customHeight="1" spans="1:6">
      <c r="A24" s="14" t="s">
        <v>27</v>
      </c>
      <c r="B24" s="21">
        <f>SUM(B25:B27)</f>
        <v>90358</v>
      </c>
      <c r="C24" s="15">
        <f>C25+C26+C27</f>
        <v>190093</v>
      </c>
      <c r="D24" s="15">
        <f>D25+D26+D27</f>
        <v>183875</v>
      </c>
      <c r="E24" s="16">
        <f t="shared" si="0"/>
        <v>96.7289695044005</v>
      </c>
      <c r="F24" s="16">
        <v>132.131128692665</v>
      </c>
    </row>
    <row r="25" ht="20" customHeight="1" spans="1:6">
      <c r="A25" s="17" t="s">
        <v>28</v>
      </c>
      <c r="B25" s="21">
        <v>90000</v>
      </c>
      <c r="C25" s="22">
        <v>188300</v>
      </c>
      <c r="D25" s="19">
        <v>182840</v>
      </c>
      <c r="E25" s="16">
        <f t="shared" si="0"/>
        <v>97.1003717472119</v>
      </c>
      <c r="F25" s="16">
        <v>132.685050798258</v>
      </c>
    </row>
    <row r="26" ht="20" customHeight="1" spans="1:6">
      <c r="A26" s="17" t="s">
        <v>29</v>
      </c>
      <c r="B26" s="21"/>
      <c r="C26" s="22"/>
      <c r="D26" s="19"/>
      <c r="E26" s="16"/>
      <c r="F26" s="16"/>
    </row>
    <row r="27" ht="20" customHeight="1" spans="1:6">
      <c r="A27" s="17" t="s">
        <v>30</v>
      </c>
      <c r="B27" s="21">
        <v>358</v>
      </c>
      <c r="C27" s="22">
        <v>1793</v>
      </c>
      <c r="D27" s="19">
        <v>1035</v>
      </c>
      <c r="E27" s="16">
        <f t="shared" si="0"/>
        <v>57.7244841048522</v>
      </c>
      <c r="F27" s="16">
        <v>76.0470242468773</v>
      </c>
    </row>
    <row r="28" ht="20" customHeight="1" spans="1:6">
      <c r="A28" s="14" t="s">
        <v>31</v>
      </c>
      <c r="B28" s="21">
        <v>15107</v>
      </c>
      <c r="C28" s="22">
        <v>17688</v>
      </c>
      <c r="D28" s="19">
        <v>17688</v>
      </c>
      <c r="E28" s="16">
        <f t="shared" si="0"/>
        <v>100</v>
      </c>
      <c r="F28" s="16">
        <v>152.246514029954</v>
      </c>
    </row>
    <row r="29" ht="20" customHeight="1" spans="1:6">
      <c r="A29" s="14" t="s">
        <v>32</v>
      </c>
      <c r="B29" s="21">
        <v>120</v>
      </c>
      <c r="C29" s="22">
        <v>221</v>
      </c>
      <c r="D29" s="19">
        <v>182</v>
      </c>
      <c r="E29" s="16">
        <f t="shared" si="0"/>
        <v>82.3529411764706</v>
      </c>
      <c r="F29" s="16">
        <v>154.237288135593</v>
      </c>
    </row>
    <row r="30" ht="20" customHeight="1" spans="1:6">
      <c r="A30" s="14" t="s">
        <v>33</v>
      </c>
      <c r="B30" s="23"/>
      <c r="C30" s="19"/>
      <c r="D30" s="19"/>
      <c r="E30" s="16"/>
      <c r="F30" s="16"/>
    </row>
    <row r="31" ht="20" customHeight="1" spans="1:6">
      <c r="A31" s="14"/>
      <c r="B31" s="15"/>
      <c r="C31" s="19"/>
      <c r="D31" s="19"/>
      <c r="E31" s="16"/>
      <c r="F31" s="16"/>
    </row>
    <row r="32" ht="24" customHeight="1" spans="1:6">
      <c r="A32" s="24" t="s">
        <v>34</v>
      </c>
      <c r="B32" s="25">
        <f>B5+B9+B12+B20+B24+B28+B29+B30</f>
        <v>208265</v>
      </c>
      <c r="C32" s="25">
        <f>C5+C9+C12+C20+C24+C28+C29+C30</f>
        <v>356000</v>
      </c>
      <c r="D32" s="25">
        <f>D5+D9+D12+D20+D24+D28+D29+D30</f>
        <v>353748</v>
      </c>
      <c r="E32" s="25"/>
      <c r="F32" s="25"/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  <ignoredErrors>
    <ignoredError sqref="B24 C12:D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2020-09-17T03:44:00Z</dcterms:created>
  <dcterms:modified xsi:type="dcterms:W3CDTF">2023-03-28T01:15:56Z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A240B35437344985B111BD1781B3D71D</vt:lpwstr>
  </property>
</Properties>
</file>