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1610"/>
  </bookViews>
  <sheets>
    <sheet name="公共预算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公共预算支出!$A$4:$E$30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<sst xmlns="http://schemas.openxmlformats.org/spreadsheetml/2006/main" count="33" uniqueCount="33">
  <si>
    <t>2022年宣汉县一般公共预算支出执行情况表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</si>
  <si>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</si>
  <si>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</si>
  <si>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
预算数</t>
  </si>
  <si>
    <t>变动
预算数</t>
  </si>
  <si>
    <t>实际
执行数</t>
  </si>
  <si>
    <t>为预算</t>
  </si>
  <si>
    <t>一般公共预算支出合计</t>
  </si>
  <si>
    <t>一、一般公共服务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</si>
  <si>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</si>
  <si>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</si>
  <si>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</si>
  <si>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</si>
  <si>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</si>
  <si>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</si>
  <si>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</si>
  <si>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</si>
  <si>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</si>
  <si>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</si>
  <si>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</si>
  <si>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</si>
  <si>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</si>
  <si>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</si>
  <si>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</si>
  <si>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</si>
  <si>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</si>
  <si>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</si>
  <si>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</si>
  <si>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</si>
  <si>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</si>
  <si>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二十三、债务付息支出</t>
  </si>
  <si>
    <t>二十四、债务发行费用支出</t>
  </si>
  <si>
    <t>二十五、其他支出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</si>
</sst>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</numFmts>
  <fonts count="31">
    <font>
      <sz val="12"/>
      <name val="宋体"/>
      <charset val="134"/>
    </font>
    <font>
      <sz val="11"/>
      <name val="宋体"/>
      <charset val="134"/>
    </font>
    <font>
      <sz val="12"/>
      <color rgb="FFC00000"/>
      <name val="宋体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0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0" borderId="0"/>
    <xf numFmtId="0" fontId="16" fillId="0" borderId="0" applyNumberFormat="0" applyFill="0" applyBorder="0" applyAlignment="0" applyProtection="0">
      <alignment vertical="center"/>
    </xf>
    <xf numFmtId="0" fontId="1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0" fillId="0" borderId="0"/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42" applyFont="1" applyFill="1" applyBorder="1" applyAlignment="1">
      <alignment vertical="center"/>
    </xf>
    <xf numFmtId="0" fontId="3" fillId="2" borderId="0" xfId="42" applyFont="1" applyFill="1" applyAlignment="1">
      <alignment horizontal="center" vertical="center"/>
    </xf>
    <xf numFmtId="0" fontId="0" fillId="2" borderId="0" xfId="42" applyFont="1" applyFill="1" applyBorder="1" applyAlignment="1">
      <alignment vertical="center"/>
    </xf>
    <xf numFmtId="0" fontId="0" fillId="2" borderId="0" xfId="4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2" xfId="42" applyFont="1" applyFill="1" applyBorder="1" applyAlignment="1">
      <alignment horizontal="center" vertical="center" wrapText="1"/>
    </xf>
    <xf numFmtId="0" fontId="4" fillId="2" borderId="2" xfId="42" applyFont="1" applyFill="1" applyBorder="1" applyAlignment="1">
      <alignment horizontal="center" vertical="center"/>
    </xf>
    <xf numFmtId="0" fontId="6" fillId="2" borderId="3" xfId="42" applyFont="1" applyFill="1" applyBorder="1" applyAlignment="1">
      <alignment horizontal="center" vertical="center"/>
    </xf>
    <xf numFmtId="176" fontId="6" fillId="2" borderId="3" xfId="42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77" fontId="7" fillId="0" borderId="2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0" fillId="2" borderId="2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showZeros="0" tabSelected="1" workbookViewId="0">
      <selection activeCell="H10" sqref="H10"/>
    </sheetView>
  </sheetViews>
  <sheetFormatPr defaultColWidth="9" defaultRowHeight="14.25" outlineLevelCol="4"/>
  <cols>
    <col min="1" max="1" width="32.625" customWidth="1"/>
    <col min="2" max="2" width="12.875" style="1" customWidth="1"/>
    <col min="3" max="3" width="14.125" style="1" customWidth="1"/>
    <col min="4" max="4" width="14.875" style="1" customWidth="1"/>
    <col min="5" max="5" width="12" customWidth="1"/>
  </cols>
  <sheetData>
    <row r="1" ht="20" customHeight="1" spans="1:5">
      <c r="A1" s="2"/>
      <c r="B1" s="3"/>
      <c r="C1" s="3"/>
      <c r="D1" s="3"/>
      <c r="E1" s="3"/>
    </row>
    <row r="2" ht="39.95" customHeight="1" spans="1:5">
      <c r="A2" s="4" t="s">
        <v>0</v>
      </c>
      <c r="B2" s="4"/>
      <c r="C2" s="4"/>
      <c r="D2" s="4"/>
      <c r="E2" s="4"/>
    </row>
    <row r="3" ht="18" customHeight="1" spans="1:5">
      <c r="A3" s="5"/>
      <c r="B3" s="6"/>
      <c r="C3" s="6"/>
      <c r="D3" s="6"/>
      <c r="E3" s="6" t="s">
        <v>1</v>
      </c>
    </row>
    <row r="4" ht="38" customHeight="1" spans="1:5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</row>
    <row r="5" ht="33" customHeight="1" spans="1:5">
      <c r="A5" s="9" t="s">
        <v>7</v>
      </c>
      <c r="B5" s="10">
        <f>SUM(B6:B30)</f>
        <v>598937</v>
      </c>
      <c r="C5" s="10">
        <f>SUM(C6:C30)</f>
        <v>790000</v>
      </c>
      <c r="D5" s="10">
        <f>SUM(D6:D30)</f>
        <v>813520</v>
      </c>
      <c r="E5" s="11"/>
    </row>
    <row r="6" ht="19" customHeight="1" spans="1:5">
      <c r="A6" s="12" t="s">
        <v>8</v>
      </c>
      <c r="B6" s="13">
        <v>53125</v>
      </c>
      <c r="C6" s="13">
        <v>66284</v>
      </c>
      <c r="D6" s="13">
        <v>73434</v>
      </c>
      <c r="E6" s="14">
        <f>D6/C6*100</f>
        <v>110.786916903023</v>
      </c>
    </row>
    <row r="7" ht="17.1" customHeight="1" spans="1:5">
      <c r="A7" s="12" t="s">
        <v>9</v>
      </c>
      <c r="B7" s="13">
        <v>0</v>
      </c>
      <c r="C7" s="13">
        <v>5770</v>
      </c>
      <c r="D7" s="13">
        <v>0</v>
      </c>
      <c r="E7" s="14"/>
    </row>
    <row r="8" ht="17.1" customHeight="1" spans="1:5">
      <c r="A8" s="12" t="s">
        <v>10</v>
      </c>
      <c r="B8" s="13">
        <v>201</v>
      </c>
      <c r="C8" s="13">
        <v>725</v>
      </c>
      <c r="D8" s="13">
        <v>758</v>
      </c>
      <c r="E8" s="14">
        <f t="shared" ref="E7:E30" si="0">D8/C8*100</f>
        <v>104.551724137931</v>
      </c>
    </row>
    <row r="9" ht="17.1" customHeight="1" spans="1:5">
      <c r="A9" s="12" t="s">
        <v>11</v>
      </c>
      <c r="B9" s="13">
        <v>11429</v>
      </c>
      <c r="C9" s="13">
        <v>15624</v>
      </c>
      <c r="D9" s="13">
        <v>17945</v>
      </c>
      <c r="E9" s="14">
        <f t="shared" si="0"/>
        <v>114.855350742448</v>
      </c>
    </row>
    <row r="10" ht="17.1" customHeight="1" spans="1:5">
      <c r="A10" s="12" t="s">
        <v>12</v>
      </c>
      <c r="B10" s="13">
        <v>152445</v>
      </c>
      <c r="C10" s="13">
        <v>174239</v>
      </c>
      <c r="D10" s="13">
        <v>178420</v>
      </c>
      <c r="E10" s="14">
        <f t="shared" si="0"/>
        <v>102.399577591699</v>
      </c>
    </row>
    <row r="11" ht="17.1" customHeight="1" spans="1:5">
      <c r="A11" s="12" t="s">
        <v>13</v>
      </c>
      <c r="B11" s="13">
        <v>341</v>
      </c>
      <c r="C11" s="13">
        <v>1074</v>
      </c>
      <c r="D11" s="13">
        <v>762</v>
      </c>
      <c r="E11" s="14">
        <f t="shared" si="0"/>
        <v>70.9497206703911</v>
      </c>
    </row>
    <row r="12" ht="17.1" customHeight="1" spans="1:5">
      <c r="A12" s="12" t="s">
        <v>14</v>
      </c>
      <c r="B12" s="13">
        <v>2926</v>
      </c>
      <c r="C12" s="13">
        <v>8734</v>
      </c>
      <c r="D12" s="13">
        <v>8433</v>
      </c>
      <c r="E12" s="14">
        <f t="shared" si="0"/>
        <v>96.5536981909778</v>
      </c>
    </row>
    <row r="13" ht="17.1" customHeight="1" spans="1:5">
      <c r="A13" s="15" t="s">
        <v>15</v>
      </c>
      <c r="B13" s="13">
        <v>81048</v>
      </c>
      <c r="C13" s="13">
        <v>135141</v>
      </c>
      <c r="D13" s="13">
        <v>138812</v>
      </c>
      <c r="E13" s="14">
        <f t="shared" si="0"/>
        <v>102.716422107281</v>
      </c>
    </row>
    <row r="14" ht="17.1" customHeight="1" spans="1:5">
      <c r="A14" s="15" t="s">
        <v>16</v>
      </c>
      <c r="B14" s="13">
        <v>43627</v>
      </c>
      <c r="C14" s="13">
        <v>57906</v>
      </c>
      <c r="D14" s="13">
        <v>62347</v>
      </c>
      <c r="E14" s="14">
        <f t="shared" si="0"/>
        <v>107.669326149276</v>
      </c>
    </row>
    <row r="15" ht="17.1" customHeight="1" spans="1:5">
      <c r="A15" s="15" t="s">
        <v>17</v>
      </c>
      <c r="B15" s="13">
        <v>598</v>
      </c>
      <c r="C15" s="13">
        <v>4099</v>
      </c>
      <c r="D15" s="13">
        <v>3140</v>
      </c>
      <c r="E15" s="14">
        <f t="shared" si="0"/>
        <v>76.6040497682362</v>
      </c>
    </row>
    <row r="16" ht="17.1" customHeight="1" spans="1:5">
      <c r="A16" s="15" t="s">
        <v>18</v>
      </c>
      <c r="B16" s="13">
        <v>4826</v>
      </c>
      <c r="C16" s="13">
        <v>9403</v>
      </c>
      <c r="D16" s="13">
        <v>10206</v>
      </c>
      <c r="E16" s="14">
        <f t="shared" si="0"/>
        <v>108.539827714559</v>
      </c>
    </row>
    <row r="17" ht="17.1" customHeight="1" spans="1:5">
      <c r="A17" s="15" t="s">
        <v>19</v>
      </c>
      <c r="B17" s="13">
        <v>93521</v>
      </c>
      <c r="C17" s="13">
        <v>159522</v>
      </c>
      <c r="D17" s="13">
        <v>160254</v>
      </c>
      <c r="E17" s="14">
        <f t="shared" si="0"/>
        <v>100.458870876744</v>
      </c>
    </row>
    <row r="18" ht="17.1" customHeight="1" spans="1:5">
      <c r="A18" s="16" t="s">
        <v>20</v>
      </c>
      <c r="B18" s="13">
        <v>10898</v>
      </c>
      <c r="C18" s="13">
        <v>32387</v>
      </c>
      <c r="D18" s="13">
        <v>39804</v>
      </c>
      <c r="E18" s="14">
        <f t="shared" si="0"/>
        <v>122.901164047303</v>
      </c>
    </row>
    <row r="19" ht="17.1" customHeight="1" spans="1:5">
      <c r="A19" s="15" t="s">
        <v>21</v>
      </c>
      <c r="B19" s="13">
        <v>1116</v>
      </c>
      <c r="C19" s="13">
        <v>53705</v>
      </c>
      <c r="D19" s="13">
        <v>57000</v>
      </c>
      <c r="E19" s="14">
        <f t="shared" si="0"/>
        <v>106.135369146262</v>
      </c>
    </row>
    <row r="20" ht="17.1" customHeight="1" spans="1:5">
      <c r="A20" s="15" t="s">
        <v>22</v>
      </c>
      <c r="B20" s="13">
        <v>981</v>
      </c>
      <c r="C20" s="13">
        <v>2390</v>
      </c>
      <c r="D20" s="13">
        <v>2531</v>
      </c>
      <c r="E20" s="14">
        <f t="shared" si="0"/>
        <v>105.899581589958</v>
      </c>
    </row>
    <row r="21" ht="17.1" customHeight="1" spans="1:5">
      <c r="A21" s="15" t="s">
        <v>23</v>
      </c>
      <c r="B21" s="13">
        <v>48</v>
      </c>
      <c r="C21" s="13">
        <v>102</v>
      </c>
      <c r="D21" s="13">
        <v>108</v>
      </c>
      <c r="E21" s="14">
        <f t="shared" si="0"/>
        <v>105.882352941176</v>
      </c>
    </row>
    <row r="22" ht="17.1" customHeight="1" spans="1:5">
      <c r="A22" s="15" t="s">
        <v>24</v>
      </c>
      <c r="B22" s="13">
        <v>0</v>
      </c>
      <c r="C22" s="13"/>
      <c r="D22" s="13">
        <v>0</v>
      </c>
      <c r="E22" s="14"/>
    </row>
    <row r="23" ht="17.1" customHeight="1" spans="1:5">
      <c r="A23" s="15" t="s">
        <v>25</v>
      </c>
      <c r="B23" s="13">
        <v>3002</v>
      </c>
      <c r="C23" s="13">
        <v>9219</v>
      </c>
      <c r="D23" s="13">
        <v>8952</v>
      </c>
      <c r="E23" s="14">
        <f t="shared" si="0"/>
        <v>97.1038073543768</v>
      </c>
    </row>
    <row r="24" ht="17.1" customHeight="1" spans="1:5">
      <c r="A24" s="15" t="s">
        <v>26</v>
      </c>
      <c r="B24" s="13">
        <v>19540</v>
      </c>
      <c r="C24" s="13">
        <v>25270</v>
      </c>
      <c r="D24" s="13">
        <v>22834</v>
      </c>
      <c r="E24" s="14">
        <f t="shared" si="0"/>
        <v>90.3601108033241</v>
      </c>
    </row>
    <row r="25" ht="17.1" customHeight="1" spans="1:5">
      <c r="A25" s="15" t="s">
        <v>27</v>
      </c>
      <c r="B25" s="13">
        <v>1436</v>
      </c>
      <c r="C25" s="13">
        <v>1430</v>
      </c>
      <c r="D25" s="13">
        <v>1488</v>
      </c>
      <c r="E25" s="14">
        <f t="shared" si="0"/>
        <v>104.055944055944</v>
      </c>
    </row>
    <row r="26" ht="17.1" customHeight="1" spans="1:5">
      <c r="A26" s="15" t="s">
        <v>28</v>
      </c>
      <c r="B26" s="13">
        <v>4158</v>
      </c>
      <c r="C26" s="13">
        <v>6410</v>
      </c>
      <c r="D26" s="13">
        <v>5564</v>
      </c>
      <c r="E26" s="14">
        <f t="shared" si="0"/>
        <v>86.801872074883</v>
      </c>
    </row>
    <row r="27" ht="17.1" customHeight="1" spans="1:5">
      <c r="A27" s="15" t="s">
        <v>29</v>
      </c>
      <c r="B27" s="13">
        <v>15000</v>
      </c>
      <c r="C27" s="13"/>
      <c r="D27" s="13"/>
      <c r="E27" s="14"/>
    </row>
    <row r="28" ht="17.1" customHeight="1" spans="1:5">
      <c r="A28" s="15" t="s">
        <v>30</v>
      </c>
      <c r="B28" s="13">
        <v>78863</v>
      </c>
      <c r="C28" s="13">
        <v>20522</v>
      </c>
      <c r="D28" s="13">
        <v>20522</v>
      </c>
      <c r="E28" s="14">
        <f t="shared" si="0"/>
        <v>100</v>
      </c>
    </row>
    <row r="29" ht="17.1" customHeight="1" spans="1:5">
      <c r="A29" s="15" t="s">
        <v>31</v>
      </c>
      <c r="B29" s="13">
        <v>19808</v>
      </c>
      <c r="C29" s="13">
        <v>44</v>
      </c>
      <c r="D29" s="13">
        <v>83</v>
      </c>
      <c r="E29" s="17"/>
    </row>
    <row r="30" ht="17.1" customHeight="1" spans="1:5">
      <c r="A30" s="12" t="s">
        <v>32</v>
      </c>
      <c r="B30" s="18">
        <v>0</v>
      </c>
      <c r="C30" s="18"/>
      <c r="D30" s="13">
        <v>123</v>
      </c>
      <c r="E30" s="17"/>
    </row>
  </sheetData>
  <autoFilter ref="A4:E30">
    <extLst/>
  </autoFilter>
  <mergeCells count="1">
    <mergeCell ref="A2:E2"/>
  </mergeCells>
  <printOptions horizontalCentered="1"/>
  <pageMargins left="0.75" right="0.75" top="0.79" bottom="0.75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2020-12-25T03:27:00Z</dcterms:created>
  <dcterms:modified xsi:type="dcterms:W3CDTF">2023-05-04T07:34:35Z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450D9638D3C94CFF9624FE1F9B300412</vt:lpwstr>
  </property>
</Properties>
</file>