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基金支出" sheetId="1" r:id="rId1"/>
  </sheets>
  <calcPr calcId="144525"/>
</workbook>
</file>

<file path=xl/sharedStrings.xml><?xml version="1.0" encoding="utf-8"?>
<sst xmlns="http://schemas.openxmlformats.org/spreadsheetml/2006/main" count="35" uniqueCount="35">
  <si>
    <t>2022年宣汉县政府性基金预算支出执行情况表</t>
  </si>
  <si>
    <t>单位：万元，%</t>
  </si>
  <si>
    <t>预    算    科    目</t>
  </si>
  <si>
    <r>
      <rPr>
        <sz val="10"/>
        <color indexed="8"/>
        <rFont val="黑体"/>
        <charset val="134"/>
      </rPr>
      <t>年初预算数</t>
    </r>
  </si>
  <si>
    <t>调整预算数</t>
  </si>
  <si>
    <t>实际执行数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</si>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</sst>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4"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0"/>
      <name val="Times New Roman"/>
      <charset val="134"/>
    </font>
    <font>
      <b/>
      <sz val="12"/>
      <name val="Times New Roman"/>
      <charset val="0"/>
    </font>
    <font>
      <b/>
      <sz val="12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0"/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" fillId="0" borderId="0" xfId="0" applyFont="1">
      <alignment vertical="center"/>
    </xf>
    <xf numFmtId="177" fontId="3" fillId="0" borderId="0" xfId="51" applyNumberFormat="1" applyFont="1" applyAlignment="1">
      <alignment horizontal="center" vertical="center"/>
    </xf>
    <xf numFmtId="177" fontId="4" fillId="0" borderId="0" xfId="51" applyNumberFormat="1" applyFont="1" applyAlignment="1">
      <alignment horizontal="right" vertical="center"/>
    </xf>
    <xf numFmtId="177" fontId="3" fillId="0" borderId="0" xfId="51" applyNumberFormat="1" applyFont="1" applyAlignment="1">
      <alignment horizontal="right" vertical="center"/>
    </xf>
    <xf numFmtId="176" fontId="3" fillId="0" borderId="0" xfId="51" applyNumberFormat="1" applyFont="1" applyAlignment="1">
      <alignment horizontal="right" vertical="center"/>
    </xf>
    <xf numFmtId="177" fontId="0" fillId="0" borderId="0" xfId="52" applyNumberFormat="1" applyFont="1" applyAlignment="1">
      <alignment vertical="center"/>
    </xf>
    <xf numFmtId="177" fontId="1" fillId="0" borderId="0" xfId="52" applyNumberFormat="1" applyFont="1" applyAlignment="1">
      <alignment horizontal="right" vertical="center"/>
    </xf>
    <xf numFmtId="177" fontId="0" fillId="0" borderId="0" xfId="52" applyNumberFormat="1" applyFont="1" applyAlignment="1">
      <alignment horizontal="right" vertical="center"/>
    </xf>
    <xf numFmtId="176" fontId="0" fillId="0" borderId="0" xfId="52" applyNumberFormat="1" applyFont="1" applyAlignment="1">
      <alignment horizontal="right" vertical="center"/>
    </xf>
    <xf numFmtId="176" fontId="2" fillId="0" borderId="0" xfId="52" applyNumberFormat="1" applyFont="1" applyAlignment="1">
      <alignment horizontal="right" vertical="center"/>
    </xf>
    <xf numFmtId="177" fontId="5" fillId="0" borderId="1" xfId="52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vertical="center"/>
    </xf>
    <xf numFmtId="176" fontId="8" fillId="0" borderId="1" xfId="42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42" applyNumberFormat="1" applyFont="1" applyFill="1" applyBorder="1" applyAlignment="1">
      <alignment horizontal="right" vertical="center" wrapText="1"/>
    </xf>
    <xf numFmtId="0" fontId="1" fillId="0" borderId="1" xfId="5" applyFont="1" applyFill="1" applyBorder="1" applyAlignment="1">
      <alignment horizontal="right" vertical="center"/>
    </xf>
    <xf numFmtId="176" fontId="9" fillId="0" borderId="1" xfId="42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_基金预算_1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Zeros="0" tabSelected="1" workbookViewId="0">
      <selection activeCell="H21" sqref="H21"/>
    </sheetView>
  </sheetViews>
  <sheetFormatPr defaultColWidth="9" defaultRowHeight="15.75" outlineLevelCol="5"/>
  <cols>
    <col min="1" max="1" width="42.375" customWidth="1"/>
    <col min="2" max="2" width="10.875" style="1" customWidth="1"/>
    <col min="3" max="3" width="10.3916666666667" style="2" customWidth="1"/>
    <col min="4" max="4" width="10.575" style="2" customWidth="1"/>
    <col min="5" max="5" width="9.225" style="3" customWidth="1"/>
    <col min="6" max="6" width="10.3833333333333" style="3" customWidth="1"/>
  </cols>
  <sheetData>
    <row r="1" ht="16" customHeight="1" spans="1:1">
      <c r="A1" s="4"/>
    </row>
    <row r="2" ht="36" customHeight="1" spans="1:6">
      <c r="A2" s="5" t="s">
        <v>0</v>
      </c>
      <c r="B2" s="6"/>
      <c r="C2" s="7"/>
      <c r="D2" s="7"/>
      <c r="E2" s="8"/>
      <c r="F2" s="8"/>
    </row>
    <row r="3" spans="1:6">
      <c r="A3" s="9"/>
      <c r="B3" s="10"/>
      <c r="C3" s="11"/>
      <c r="D3" s="11"/>
      <c r="E3" s="12"/>
      <c r="F3" s="13" t="s">
        <v>1</v>
      </c>
    </row>
    <row r="4" ht="21" customHeight="1" spans="1:6">
      <c r="A4" s="14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</row>
    <row r="5" ht="20" customHeight="1" spans="1:6">
      <c r="A5" s="17" t="s">
        <v>8</v>
      </c>
      <c r="B5" s="18"/>
      <c r="C5" s="18">
        <v>23</v>
      </c>
      <c r="D5" s="18"/>
      <c r="E5" s="19"/>
      <c r="F5" s="19"/>
    </row>
    <row r="6" ht="20" customHeight="1" spans="1:6">
      <c r="A6" s="20" t="s">
        <v>9</v>
      </c>
      <c r="B6" s="18"/>
      <c r="C6" s="18">
        <v>23</v>
      </c>
      <c r="D6" s="18"/>
      <c r="E6" s="19"/>
      <c r="F6" s="19"/>
    </row>
    <row r="7" ht="20" customHeight="1" spans="1:6">
      <c r="A7" s="20" t="s">
        <v>10</v>
      </c>
      <c r="B7" s="18"/>
      <c r="C7" s="18"/>
      <c r="D7" s="18"/>
      <c r="E7" s="19"/>
      <c r="F7" s="19"/>
    </row>
    <row r="8" ht="20" customHeight="1" spans="1:6">
      <c r="A8" s="21" t="s">
        <v>11</v>
      </c>
      <c r="B8" s="18"/>
      <c r="C8" s="22"/>
      <c r="D8" s="22"/>
      <c r="E8" s="19"/>
      <c r="F8" s="19"/>
    </row>
    <row r="9" ht="20" customHeight="1" spans="1:6">
      <c r="A9" s="17" t="s">
        <v>12</v>
      </c>
      <c r="B9" s="22"/>
      <c r="C9" s="22">
        <v>1734</v>
      </c>
      <c r="D9" s="22">
        <v>484</v>
      </c>
      <c r="E9" s="19">
        <f t="shared" ref="E6:E30" si="0">D9/C9*100</f>
        <v>27.9123414071511</v>
      </c>
      <c r="F9" s="19">
        <v>56.8742655699177</v>
      </c>
    </row>
    <row r="10" ht="20" customHeight="1" spans="1:6">
      <c r="A10" s="20" t="s">
        <v>13</v>
      </c>
      <c r="B10" s="22"/>
      <c r="C10" s="22">
        <v>1734</v>
      </c>
      <c r="D10" s="22">
        <v>484</v>
      </c>
      <c r="E10" s="19">
        <f t="shared" si="0"/>
        <v>27.9123414071511</v>
      </c>
      <c r="F10" s="19">
        <v>58.7378640776699</v>
      </c>
    </row>
    <row r="11" ht="20" customHeight="1" spans="1:6">
      <c r="A11" s="21" t="s">
        <v>14</v>
      </c>
      <c r="B11" s="22"/>
      <c r="C11" s="22"/>
      <c r="D11" s="22"/>
      <c r="E11" s="19"/>
      <c r="F11" s="19"/>
    </row>
    <row r="12" ht="20" customHeight="1" spans="1:6">
      <c r="A12" s="17" t="s">
        <v>15</v>
      </c>
      <c r="B12" s="23">
        <f>SUM(B13:B19)</f>
        <v>102680</v>
      </c>
      <c r="C12" s="22">
        <f>SUM(C13:C19)</f>
        <v>144496</v>
      </c>
      <c r="D12" s="22">
        <f>SUM(D13:D19)</f>
        <v>151479</v>
      </c>
      <c r="E12" s="19">
        <f>D12/C12*100</f>
        <v>104.832659727605</v>
      </c>
      <c r="F12" s="19">
        <v>70.7796182510572</v>
      </c>
    </row>
    <row r="13" ht="20" customHeight="1" spans="1:6">
      <c r="A13" s="21" t="s">
        <v>16</v>
      </c>
      <c r="B13" s="24">
        <v>95780</v>
      </c>
      <c r="C13" s="25">
        <v>119117</v>
      </c>
      <c r="D13" s="22">
        <v>124977</v>
      </c>
      <c r="E13" s="19">
        <f t="shared" si="0"/>
        <v>104.919532896228</v>
      </c>
      <c r="F13" s="19">
        <v>62.6891051364366</v>
      </c>
    </row>
    <row r="14" ht="20" customHeight="1" spans="1:6">
      <c r="A14" s="20" t="s">
        <v>17</v>
      </c>
      <c r="B14" s="24">
        <v>2500</v>
      </c>
      <c r="C14" s="25">
        <v>611</v>
      </c>
      <c r="D14" s="22">
        <v>1928</v>
      </c>
      <c r="E14" s="19">
        <f t="shared" si="0"/>
        <v>315.548281505728</v>
      </c>
      <c r="F14" s="19">
        <v>18.306114698063</v>
      </c>
    </row>
    <row r="15" ht="20" customHeight="1" spans="1:6">
      <c r="A15" s="20" t="s">
        <v>18</v>
      </c>
      <c r="B15" s="24"/>
      <c r="C15" s="22"/>
      <c r="D15" s="22"/>
      <c r="E15" s="19"/>
      <c r="F15" s="19"/>
    </row>
    <row r="16" ht="20" customHeight="1" spans="1:6">
      <c r="A16" s="20" t="s">
        <v>19</v>
      </c>
      <c r="B16" s="24">
        <v>2800</v>
      </c>
      <c r="C16" s="25">
        <v>1215</v>
      </c>
      <c r="D16" s="22">
        <v>1021</v>
      </c>
      <c r="E16" s="19">
        <f t="shared" si="0"/>
        <v>84.0329218106996</v>
      </c>
      <c r="F16" s="19">
        <v>44.0846286701209</v>
      </c>
    </row>
    <row r="17" ht="20" customHeight="1" spans="1:6">
      <c r="A17" s="20" t="s">
        <v>20</v>
      </c>
      <c r="B17" s="24">
        <v>1600</v>
      </c>
      <c r="C17" s="25">
        <v>1553</v>
      </c>
      <c r="D17" s="22">
        <v>1553</v>
      </c>
      <c r="E17" s="19">
        <f t="shared" si="0"/>
        <v>100</v>
      </c>
      <c r="F17" s="19">
        <v>98.2911392405063</v>
      </c>
    </row>
    <row r="18" ht="20" customHeight="1" spans="1:6">
      <c r="A18" s="20" t="s">
        <v>21</v>
      </c>
      <c r="B18" s="24"/>
      <c r="C18" s="25">
        <v>22000</v>
      </c>
      <c r="D18" s="22">
        <v>22000</v>
      </c>
      <c r="E18" s="19">
        <f t="shared" si="0"/>
        <v>100</v>
      </c>
      <c r="F18" s="19">
        <v>0</v>
      </c>
    </row>
    <row r="19" ht="20" customHeight="1" spans="1:6">
      <c r="A19" s="21" t="s">
        <v>22</v>
      </c>
      <c r="B19" s="24"/>
      <c r="C19" s="22"/>
      <c r="D19" s="22"/>
      <c r="E19" s="19"/>
      <c r="F19" s="19"/>
    </row>
    <row r="20" ht="20" customHeight="1" spans="1:6">
      <c r="A20" s="17" t="s">
        <v>23</v>
      </c>
      <c r="B20" s="24"/>
      <c r="C20" s="22">
        <v>1745</v>
      </c>
      <c r="D20" s="18">
        <v>40</v>
      </c>
      <c r="E20" s="19">
        <f t="shared" si="0"/>
        <v>2.29226361031519</v>
      </c>
      <c r="F20" s="19">
        <v>2.69541778975741</v>
      </c>
    </row>
    <row r="21" ht="20" customHeight="1" spans="1:6">
      <c r="A21" s="20" t="s">
        <v>24</v>
      </c>
      <c r="B21" s="24"/>
      <c r="C21" s="22">
        <v>1745</v>
      </c>
      <c r="D21" s="22">
        <v>40</v>
      </c>
      <c r="E21" s="19">
        <f t="shared" si="0"/>
        <v>2.29226361031519</v>
      </c>
      <c r="F21" s="19">
        <v>2.69541778975741</v>
      </c>
    </row>
    <row r="22" ht="20" customHeight="1" spans="1:6">
      <c r="A22" s="20" t="s">
        <v>25</v>
      </c>
      <c r="B22" s="24"/>
      <c r="C22" s="22"/>
      <c r="D22" s="22"/>
      <c r="E22" s="19"/>
      <c r="F22" s="19"/>
    </row>
    <row r="23" ht="20" customHeight="1" spans="1:6">
      <c r="A23" s="21" t="s">
        <v>26</v>
      </c>
      <c r="B23" s="24"/>
      <c r="C23" s="22"/>
      <c r="D23" s="22"/>
      <c r="E23" s="19"/>
      <c r="F23" s="19"/>
    </row>
    <row r="24" ht="20" customHeight="1" spans="1:6">
      <c r="A24" s="17" t="s">
        <v>27</v>
      </c>
      <c r="B24" s="24">
        <f>SUM(B25:B27)</f>
        <v>90358</v>
      </c>
      <c r="C24" s="18">
        <f>C25+C26+C27</f>
        <v>190093</v>
      </c>
      <c r="D24" s="18">
        <f>D25+D26+D27</f>
        <v>183875</v>
      </c>
      <c r="E24" s="19">
        <f t="shared" si="0"/>
        <v>96.7289695044005</v>
      </c>
      <c r="F24" s="19">
        <v>132.131128692665</v>
      </c>
    </row>
    <row r="25" ht="20" customHeight="1" spans="1:6">
      <c r="A25" s="20" t="s">
        <v>28</v>
      </c>
      <c r="B25" s="24">
        <v>90000</v>
      </c>
      <c r="C25" s="25">
        <v>188300</v>
      </c>
      <c r="D25" s="22">
        <v>182840</v>
      </c>
      <c r="E25" s="19">
        <f t="shared" si="0"/>
        <v>97.1003717472119</v>
      </c>
      <c r="F25" s="19">
        <v>132.685050798258</v>
      </c>
    </row>
    <row r="26" ht="20" customHeight="1" spans="1:6">
      <c r="A26" s="20" t="s">
        <v>29</v>
      </c>
      <c r="B26" s="24"/>
      <c r="C26" s="25"/>
      <c r="D26" s="22"/>
      <c r="E26" s="19"/>
      <c r="F26" s="19"/>
    </row>
    <row r="27" ht="20" customHeight="1" spans="1:6">
      <c r="A27" s="20" t="s">
        <v>30</v>
      </c>
      <c r="B27" s="24">
        <v>358</v>
      </c>
      <c r="C27" s="25">
        <v>1793</v>
      </c>
      <c r="D27" s="22">
        <v>1035</v>
      </c>
      <c r="E27" s="19">
        <f t="shared" si="0"/>
        <v>57.7244841048522</v>
      </c>
      <c r="F27" s="19">
        <v>76.0470242468773</v>
      </c>
    </row>
    <row r="28" ht="20" customHeight="1" spans="1:6">
      <c r="A28" s="17" t="s">
        <v>31</v>
      </c>
      <c r="B28" s="24">
        <v>15107</v>
      </c>
      <c r="C28" s="25">
        <v>17688</v>
      </c>
      <c r="D28" s="22">
        <v>17688</v>
      </c>
      <c r="E28" s="19">
        <f t="shared" si="0"/>
        <v>100</v>
      </c>
      <c r="F28" s="19">
        <v>152.246514029954</v>
      </c>
    </row>
    <row r="29" ht="20" customHeight="1" spans="1:6">
      <c r="A29" s="17" t="s">
        <v>32</v>
      </c>
      <c r="B29" s="24">
        <v>120</v>
      </c>
      <c r="C29" s="25">
        <v>221</v>
      </c>
      <c r="D29" s="22">
        <v>182</v>
      </c>
      <c r="E29" s="19">
        <f t="shared" si="0"/>
        <v>82.3529411764706</v>
      </c>
      <c r="F29" s="19">
        <v>154.237288135593</v>
      </c>
    </row>
    <row r="30" ht="20" customHeight="1" spans="1:6">
      <c r="A30" s="17" t="s">
        <v>33</v>
      </c>
      <c r="B30" s="26"/>
      <c r="C30" s="22"/>
      <c r="D30" s="22"/>
      <c r="E30" s="19"/>
      <c r="F30" s="19"/>
    </row>
    <row r="31" ht="20" customHeight="1" spans="1:6">
      <c r="A31" s="17"/>
      <c r="B31" s="18"/>
      <c r="C31" s="22"/>
      <c r="D31" s="22"/>
      <c r="E31" s="19"/>
      <c r="F31" s="19"/>
    </row>
    <row r="32" ht="24" customHeight="1" spans="1:6">
      <c r="A32" s="27" t="s">
        <v>34</v>
      </c>
      <c r="B32" s="28">
        <f t="shared" ref="B32:F32" si="1">B5+B9+B12+B20+B24+B28+B29+B30</f>
        <v>208265</v>
      </c>
      <c r="C32" s="29">
        <f t="shared" si="1"/>
        <v>356000</v>
      </c>
      <c r="D32" s="29">
        <f t="shared" si="1"/>
        <v>353748</v>
      </c>
      <c r="E32" s="29"/>
      <c r="F32" s="29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C12:D12 B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2020-09-17T03:44:00Z</dcterms:created>
  <dcterms:modified xsi:type="dcterms:W3CDTF">2023-03-28T01:14:43Z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A240B35437344985B111BD1781B3D71D</vt:lpwstr>
  </property>
</Properties>
</file>