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90"/>
  </bookViews>
  <sheets>
    <sheet name="公共预算收入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1A01_">#REF!</definedName>
    <definedName name="_1A01_">#REF!</definedName>
    <definedName name="_22A08_">'[1]A01-1'!$A$5:$C$36</definedName>
    <definedName name="_2A01_">#REF!</definedName>
    <definedName name="_4A08_">'[1]A01-1'!$A$5:$C$36</definedName>
    <definedName name="_A01">#REF!</definedName>
    <definedName name="_A08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#N/A</definedName>
    <definedName name="aaa">'[4]#REF!'!$A$6:$AL$21</definedName>
    <definedName name="aiu_bottom">'[5]Financ. Overview'!#REF!</definedName>
    <definedName name="aq">'[6]#REF!'!$A$6:$AL$21</definedName>
    <definedName name="b">#N/A</definedName>
    <definedName name="bbb">'[4]#REF!'!$A$6:$AL$21</definedName>
    <definedName name="ccc">'[4]#REF!'!$A$6:$AL$21</definedName>
    <definedName name="d">#N/A</definedName>
    <definedName name="Database" hidden="1">#REF!</definedName>
    <definedName name="ddd">'[4]#REF!'!$A$6:$AL$21</definedName>
    <definedName name="e">#N/A</definedName>
    <definedName name="f">#N/A</definedName>
    <definedName name="FRC">[7]Main!$C$9</definedName>
    <definedName name="g">#N/A</definedName>
    <definedName name="h">#N/A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i">#N/A</definedName>
    <definedName name="j">#N/A</definedName>
    <definedName name="k">#N/A</definedName>
    <definedName name="l">#N/A</definedName>
    <definedName name="m">#N/A</definedName>
    <definedName name="Module.Prix_SMC">'[9]11国资收入'!Module.Prix_SMC</definedName>
    <definedName name="n">#N/A</definedName>
    <definedName name="nj">'[8]98区乡收入分项目建议数'!$A$6:$AL$21</definedName>
    <definedName name="nk">'[10]98区乡收入分项目建议数'!$A$6:$AL$21</definedName>
    <definedName name="OS">[11]Open!#REF!</definedName>
    <definedName name="pr_toolbox">[5]Toolbox!$A$3:$I$80</definedName>
    <definedName name="_xlnm.Print_Area">#N/A</definedName>
    <definedName name="_xlnm.Print_Titles" localSheetId="0">公共预算收入!$2:$4</definedName>
    <definedName name="Prix_SMC">'[9]11国资收入'!Prix_SMC</definedName>
    <definedName name="s">#N/A</definedName>
    <definedName name="s_c_list">[12]Toolbox!$A$7:$H$969</definedName>
    <definedName name="SCG">'[13]G.1R-Shou COP Gf'!#REF!</definedName>
    <definedName name="sdlfee">'[5]Financ. Overview'!$H$13</definedName>
    <definedName name="solar_ratio">'[14]POWER ASSUMPTIONS'!$H$7</definedName>
    <definedName name="ss7fee">'[5]Financ. Overview'!$H$18</definedName>
    <definedName name="subsfee">'[5]Financ. Overview'!$H$14</definedName>
    <definedName name="toolbox">[15]Toolbox!$C$5:$T$1578</definedName>
    <definedName name="V5.1Fee">'[5]Financ. Overview'!$H$15</definedName>
    <definedName name="xhj">'[16]#REF!'!$A$6:$AL$21</definedName>
    <definedName name="Z32_Cost_red">'[5]Financ. Overview'!#REF!</definedName>
    <definedName name="地区名称">#REF!</definedName>
    <definedName name="教科文股">#REF!</definedName>
    <definedName name="金融办">[17]!金融办</definedName>
    <definedName name="九八年支出分析">'[18]98区乡收入建议数'!$A$6:$AL$21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<sst xmlns="http://schemas.openxmlformats.org/spreadsheetml/2006/main" count="34" uniqueCount="34">
  <si>
    <t>2022年宣汉县一般公共预算收入执行情况表</t>
  </si>
  <si>
    <r>
      <rPr>
        <sz val="12"/>
        <color rgb="FF000000"/>
        <rFont val="宋体"/>
        <charset val="134"/>
      </rPr>
      <t>单位：万元，</t>
    </r>
    <r>
      <rPr>
        <sz val="12"/>
        <color rgb="FF000000"/>
        <rFont val="Times New Roman"/>
        <charset val="134"/>
      </rPr>
      <t>%</t>
    </r>
  </si>
  <si>
    <t>预算科目</t>
  </si>
  <si>
    <t>年初预算数</t>
  </si>
  <si>
    <t>变动预算数</t>
  </si>
  <si>
    <t>实际执行数</t>
  </si>
  <si>
    <t>为预算</t>
  </si>
  <si>
    <t>税收收入小计</t>
  </si>
  <si>
    <t xml:space="preserve">    增值税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</si>
  <si>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</si>
  <si>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</si>
  <si>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</si>
  <si>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</si>
  <si>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</si>
  <si>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</si>
  <si>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</si>
  <si>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</si>
  <si>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</si>
  <si>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</si>
  <si>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</si>
  <si>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</si>
  <si>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</si>
  <si>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</si>
  <si>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</si>
  <si>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非税收入小计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</si>
  <si>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</si>
  <si>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</si>
  <si>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</si>
  <si>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</si>
  <si>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</si>
  <si>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</si>
  <si>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</si>
  <si>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</si>
  <si>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t>一般公共预算收入合计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</si>
</sst>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1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0" borderId="0"/>
    <xf numFmtId="0" fontId="8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6" fontId="5" fillId="0" borderId="1" xfId="5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76" fontId="7" fillId="0" borderId="1" xfId="0" applyNumberFormat="1" applyFont="1" applyFill="1" applyBorder="1" applyAlignment="1">
      <alignment vertical="center" wrapText="1"/>
    </xf>
    <xf numFmtId="176" fontId="7" fillId="0" borderId="1" xfId="50" applyNumberFormat="1" applyFont="1" applyFill="1" applyBorder="1" applyAlignment="1">
      <alignment vertical="center"/>
    </xf>
    <xf numFmtId="176" fontId="7" fillId="0" borderId="1" xfId="5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8" fillId="0" borderId="1" xfId="5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 2" xfId="49"/>
    <cellStyle name="常规_200704(第一稿）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32"/>
  <sheetViews>
    <sheetView showGridLines="0" tabSelected="1" topLeftCell="A9" workbookViewId="0">
      <selection activeCell="E16" sqref="E16"/>
    </sheetView>
  </sheetViews>
  <sheetFormatPr defaultColWidth="9" defaultRowHeight="19.5" customHeight="1" outlineLevelCol="4"/>
  <cols>
    <col min="1" max="1" width="31.5" style="1" customWidth="1"/>
    <col min="2" max="2" width="14.75" style="1" customWidth="1"/>
    <col min="3" max="3" width="15" style="1" customWidth="1"/>
    <col min="4" max="4" width="14" style="1" customWidth="1"/>
    <col min="5" max="5" width="12" style="1" customWidth="1"/>
    <col min="6" max="6" width="11.5" style="1"/>
    <col min="7" max="244" width="9" style="1"/>
  </cols>
  <sheetData>
    <row r="2" ht="38.25" customHeight="1" spans="1:5">
      <c r="A2" s="2" t="s">
        <v>0</v>
      </c>
      <c r="B2" s="2"/>
      <c r="C2" s="2"/>
      <c r="D2" s="2"/>
      <c r="E2" s="2"/>
    </row>
    <row r="3" ht="24" customHeight="1" spans="1:5">
      <c r="A3" s="3"/>
      <c r="B3" s="3"/>
      <c r="C3" s="3"/>
      <c r="D3" s="3"/>
      <c r="E3" s="4" t="s">
        <v>1</v>
      </c>
    </row>
    <row r="4" ht="32.25" customHeight="1" spans="1:5">
      <c r="A4" s="5" t="s">
        <v>2</v>
      </c>
      <c r="B4" s="5" t="s">
        <v>3</v>
      </c>
      <c r="C4" s="5" t="s">
        <v>4</v>
      </c>
      <c r="D4" s="5" t="s">
        <v>5</v>
      </c>
      <c r="E4" s="6" t="s">
        <v>6</v>
      </c>
    </row>
    <row r="5" ht="21.75" customHeight="1" spans="1:5">
      <c r="A5" s="7" t="s">
        <v>7</v>
      </c>
      <c r="B5" s="8">
        <f>SUM(B6:B21)</f>
        <v>250000</v>
      </c>
      <c r="C5" s="8">
        <f>SUM(C6:C21)</f>
        <v>210000</v>
      </c>
      <c r="D5" s="8">
        <v>210277</v>
      </c>
      <c r="E5" s="8">
        <f>D5/B5*100</f>
        <v>84.1108</v>
      </c>
    </row>
    <row r="6" ht="21.75" customHeight="1" spans="1:5">
      <c r="A6" s="9" t="s">
        <v>8</v>
      </c>
      <c r="B6" s="10">
        <v>114300</v>
      </c>
      <c r="C6" s="10">
        <v>94750</v>
      </c>
      <c r="D6" s="11">
        <v>90306</v>
      </c>
      <c r="E6" s="12">
        <f t="shared" ref="E6:E32" si="0">D6/B6*100</f>
        <v>79.007874015748</v>
      </c>
    </row>
    <row r="7" ht="21.75" customHeight="1" spans="1:5">
      <c r="A7" s="9" t="s">
        <v>9</v>
      </c>
      <c r="B7" s="10">
        <v>30000</v>
      </c>
      <c r="C7" s="10">
        <v>23100</v>
      </c>
      <c r="D7" s="11">
        <v>23941</v>
      </c>
      <c r="E7" s="12">
        <f t="shared" si="0"/>
        <v>79.8033333333333</v>
      </c>
    </row>
    <row r="8" ht="21.75" customHeight="1" spans="1:5">
      <c r="A8" s="9" t="s">
        <v>10</v>
      </c>
      <c r="B8" s="10"/>
      <c r="C8" s="10"/>
      <c r="D8" s="11"/>
      <c r="E8" s="12"/>
    </row>
    <row r="9" ht="21.75" customHeight="1" spans="1:5">
      <c r="A9" s="9" t="s">
        <v>11</v>
      </c>
      <c r="B9" s="10">
        <v>3000</v>
      </c>
      <c r="C9" s="10">
        <v>3500</v>
      </c>
      <c r="D9" s="11">
        <v>3725</v>
      </c>
      <c r="E9" s="12">
        <f t="shared" si="0"/>
        <v>124.166666666667</v>
      </c>
    </row>
    <row r="10" ht="21.75" customHeight="1" spans="1:5">
      <c r="A10" s="9" t="s">
        <v>12</v>
      </c>
      <c r="B10" s="10">
        <v>50000</v>
      </c>
      <c r="C10" s="10">
        <v>41500</v>
      </c>
      <c r="D10" s="11">
        <v>43295</v>
      </c>
      <c r="E10" s="12">
        <f t="shared" si="0"/>
        <v>86.59</v>
      </c>
    </row>
    <row r="11" ht="21.75" customHeight="1" spans="1:5">
      <c r="A11" s="9" t="s">
        <v>13</v>
      </c>
      <c r="B11" s="10">
        <v>10500</v>
      </c>
      <c r="C11" s="10">
        <v>10590</v>
      </c>
      <c r="D11" s="11">
        <v>10366</v>
      </c>
      <c r="E11" s="12">
        <f t="shared" si="0"/>
        <v>98.7238095238095</v>
      </c>
    </row>
    <row r="12" ht="21.75" customHeight="1" spans="1:5">
      <c r="A12" s="9" t="s">
        <v>14</v>
      </c>
      <c r="B12" s="10">
        <v>2000</v>
      </c>
      <c r="C12" s="10">
        <v>2400</v>
      </c>
      <c r="D12" s="11">
        <v>3138</v>
      </c>
      <c r="E12" s="12">
        <f t="shared" si="0"/>
        <v>156.9</v>
      </c>
    </row>
    <row r="13" ht="21.75" customHeight="1" spans="1:5">
      <c r="A13" s="9" t="s">
        <v>15</v>
      </c>
      <c r="B13" s="10">
        <v>2700</v>
      </c>
      <c r="C13" s="10">
        <v>2700</v>
      </c>
      <c r="D13" s="11">
        <v>2575</v>
      </c>
      <c r="E13" s="12">
        <f t="shared" si="0"/>
        <v>95.3703703703704</v>
      </c>
    </row>
    <row r="14" ht="21.75" customHeight="1" spans="1:5">
      <c r="A14" s="9" t="s">
        <v>16</v>
      </c>
      <c r="B14" s="10">
        <v>3500</v>
      </c>
      <c r="C14" s="10">
        <v>3750</v>
      </c>
      <c r="D14" s="11">
        <v>4124</v>
      </c>
      <c r="E14" s="12">
        <f t="shared" si="0"/>
        <v>117.828571428571</v>
      </c>
    </row>
    <row r="15" ht="21.75" customHeight="1" spans="1:5">
      <c r="A15" s="9" t="s">
        <v>17</v>
      </c>
      <c r="B15" s="10">
        <v>9500</v>
      </c>
      <c r="C15" s="10">
        <v>5000</v>
      </c>
      <c r="D15" s="11">
        <v>11256</v>
      </c>
      <c r="E15" s="12">
        <f t="shared" si="0"/>
        <v>118.484210526316</v>
      </c>
    </row>
    <row r="16" ht="21.75" customHeight="1" spans="1:5">
      <c r="A16" s="9" t="s">
        <v>18</v>
      </c>
      <c r="B16" s="10">
        <v>1800</v>
      </c>
      <c r="C16" s="10">
        <v>1700</v>
      </c>
      <c r="D16" s="11">
        <v>1725</v>
      </c>
      <c r="E16" s="12">
        <f t="shared" si="0"/>
        <v>95.8333333333333</v>
      </c>
    </row>
    <row r="17" ht="21.75" customHeight="1" spans="1:5">
      <c r="A17" s="9" t="s">
        <v>19</v>
      </c>
      <c r="B17" s="10">
        <v>2000</v>
      </c>
      <c r="C17" s="10">
        <v>9500</v>
      </c>
      <c r="D17" s="11">
        <v>5043</v>
      </c>
      <c r="E17" s="12">
        <f t="shared" si="0"/>
        <v>252.15</v>
      </c>
    </row>
    <row r="18" ht="21.75" customHeight="1" spans="1:5">
      <c r="A18" s="9" t="s">
        <v>20</v>
      </c>
      <c r="B18" s="10">
        <v>20000</v>
      </c>
      <c r="C18" s="10">
        <v>11000</v>
      </c>
      <c r="D18" s="11">
        <v>10128</v>
      </c>
      <c r="E18" s="12">
        <f t="shared" si="0"/>
        <v>50.64</v>
      </c>
    </row>
    <row r="19" ht="21.75" customHeight="1" spans="1:5">
      <c r="A19" s="9" t="s">
        <v>21</v>
      </c>
      <c r="B19" s="10">
        <v>50</v>
      </c>
      <c r="C19" s="10">
        <v>10</v>
      </c>
      <c r="D19" s="11">
        <v>68</v>
      </c>
      <c r="E19" s="12"/>
    </row>
    <row r="20" ht="21.75" customHeight="1" spans="1:5">
      <c r="A20" s="9" t="s">
        <v>22</v>
      </c>
      <c r="B20" s="10">
        <v>650</v>
      </c>
      <c r="C20" s="10">
        <v>500</v>
      </c>
      <c r="D20" s="11">
        <v>588</v>
      </c>
      <c r="E20" s="12">
        <f t="shared" si="0"/>
        <v>90.4615384615385</v>
      </c>
    </row>
    <row r="21" ht="21.75" customHeight="1" spans="1:5">
      <c r="A21" s="9" t="s">
        <v>23</v>
      </c>
      <c r="B21" s="10"/>
      <c r="C21" s="10"/>
      <c r="D21" s="11">
        <v>-1</v>
      </c>
      <c r="E21" s="12"/>
    </row>
    <row r="22" ht="21.75" customHeight="1" spans="1:5">
      <c r="A22" s="7" t="s">
        <v>24</v>
      </c>
      <c r="B22" s="8">
        <f>SUM(B23:B30)</f>
        <v>100300</v>
      </c>
      <c r="C22" s="8">
        <f>SUM(C23:C30)</f>
        <v>140300</v>
      </c>
      <c r="D22" s="8">
        <v>140051</v>
      </c>
      <c r="E22" s="8">
        <f t="shared" si="0"/>
        <v>139.632103688933</v>
      </c>
    </row>
    <row r="23" ht="21.75" customHeight="1" spans="1:5">
      <c r="A23" s="13" t="s">
        <v>25</v>
      </c>
      <c r="B23" s="10">
        <v>8900</v>
      </c>
      <c r="C23" s="10">
        <v>8900</v>
      </c>
      <c r="D23" s="11">
        <v>9488</v>
      </c>
      <c r="E23" s="12">
        <f t="shared" si="0"/>
        <v>106.606741573034</v>
      </c>
    </row>
    <row r="24" ht="21.75" customHeight="1" spans="1:5">
      <c r="A24" s="13" t="s">
        <v>26</v>
      </c>
      <c r="B24" s="10">
        <v>12200</v>
      </c>
      <c r="C24" s="10">
        <v>12200</v>
      </c>
      <c r="D24" s="11">
        <v>5707</v>
      </c>
      <c r="E24" s="12">
        <f t="shared" si="0"/>
        <v>46.7786885245902</v>
      </c>
    </row>
    <row r="25" ht="21.75" customHeight="1" spans="1:5">
      <c r="A25" s="13" t="s">
        <v>27</v>
      </c>
      <c r="B25" s="10">
        <v>7500</v>
      </c>
      <c r="C25" s="10">
        <v>7500</v>
      </c>
      <c r="D25" s="11">
        <v>10481</v>
      </c>
      <c r="E25" s="12">
        <f t="shared" si="0"/>
        <v>139.746666666667</v>
      </c>
    </row>
    <row r="26" ht="21.75" customHeight="1" spans="1:5">
      <c r="A26" s="13" t="s">
        <v>28</v>
      </c>
      <c r="B26" s="10"/>
      <c r="C26" s="10"/>
      <c r="D26" s="11"/>
      <c r="E26" s="12"/>
    </row>
    <row r="27" ht="21.75" customHeight="1" spans="1:5">
      <c r="A27" s="13" t="s">
        <v>29</v>
      </c>
      <c r="B27" s="10">
        <v>60300</v>
      </c>
      <c r="C27" s="10">
        <v>100300</v>
      </c>
      <c r="D27" s="11">
        <v>110125</v>
      </c>
      <c r="E27" s="12">
        <f t="shared" si="0"/>
        <v>182.628524046435</v>
      </c>
    </row>
    <row r="28" ht="21.75" customHeight="1" spans="1:5">
      <c r="A28" s="13" t="s">
        <v>30</v>
      </c>
      <c r="B28" s="10"/>
      <c r="C28" s="10"/>
      <c r="D28" s="11"/>
      <c r="E28" s="12"/>
    </row>
    <row r="29" ht="21.75" customHeight="1" spans="1:5">
      <c r="A29" s="13" t="s">
        <v>31</v>
      </c>
      <c r="B29" s="10">
        <v>650</v>
      </c>
      <c r="C29" s="10">
        <v>650</v>
      </c>
      <c r="D29" s="11">
        <v>617</v>
      </c>
      <c r="E29" s="12">
        <f t="shared" si="0"/>
        <v>94.9230769230769</v>
      </c>
    </row>
    <row r="30" ht="21.75" customHeight="1" spans="1:5">
      <c r="A30" s="13" t="s">
        <v>32</v>
      </c>
      <c r="B30" s="10">
        <v>10750</v>
      </c>
      <c r="C30" s="10">
        <v>10750</v>
      </c>
      <c r="D30" s="11">
        <v>3633</v>
      </c>
      <c r="E30" s="12">
        <f t="shared" si="0"/>
        <v>33.7953488372093</v>
      </c>
    </row>
    <row r="31" ht="21.75" customHeight="1" spans="1:5">
      <c r="A31" s="14"/>
      <c r="B31" s="11"/>
      <c r="C31" s="11"/>
      <c r="D31" s="11"/>
      <c r="E31" s="8"/>
    </row>
    <row r="32" ht="21.75" customHeight="1" spans="1:5">
      <c r="A32" s="15" t="s">
        <v>33</v>
      </c>
      <c r="B32" s="8">
        <f>B5+B22</f>
        <v>350300</v>
      </c>
      <c r="C32" s="8">
        <f>C5+C22</f>
        <v>350300</v>
      </c>
      <c r="D32" s="8">
        <v>350328</v>
      </c>
      <c r="E32" s="8">
        <f t="shared" si="0"/>
        <v>100.00799314873</v>
      </c>
    </row>
  </sheetData>
  <mergeCells count="1">
    <mergeCell ref="A2:E2"/>
  </mergeCells>
  <printOptions horizontalCentered="1"/>
  <pageMargins left="0.551181102362205" right="0.551181102362205" top="0.275590551181102" bottom="0.393700787401575" header="0.590551181102362" footer="0.15748031496063"/>
  <pageSetup paperSize="9" scale="96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公共预算收入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2020-08-25T01:37:00Z</dcterms:created>
  <dcterms:modified xsi:type="dcterms:W3CDTF">2023-03-27T06:30:25Z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64F23493826440C4A480EE01337F00DD</vt:lpwstr>
  </property>
</Properties>
</file>